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BDED3C82-A1E9-4EC6-A306-C8C4CFE1F5E3}" xr6:coauthVersionLast="36" xr6:coauthVersionMax="47" xr10:uidLastSave="{00000000-0000-0000-0000-000000000000}"/>
  <bookViews>
    <workbookView xWindow="-110" yWindow="-110" windowWidth="19420" windowHeight="10420" tabRatio="776" activeTab="6" xr2:uid="{953B6864-C7BC-4756-AA32-0F6027A143F7}"/>
  </bookViews>
  <sheets>
    <sheet name="Index" sheetId="7" r:id="rId1"/>
    <sheet name="BrandSAPerfom" sheetId="1" r:id="rId2"/>
    <sheet name="BrandSAFinancial" sheetId="9" r:id="rId3"/>
    <sheet name="BrandSAPersonnel" sheetId="10" r:id="rId4"/>
    <sheet name="MDDAPerfom" sheetId="4" r:id="rId5"/>
    <sheet name="MDDAFinancial" sheetId="11" r:id="rId6"/>
    <sheet name="MDDAPersonnel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<sst xmlns="http://schemas.openxmlformats.org/spreadsheetml/2006/main" count="341" uniqueCount="133">
  <si>
    <t>Table 4.12 Brand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</si>
  <si>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</si>
  <si>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</si>
  <si>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</si>
  <si>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</si>
  <si>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</si>
  <si>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</si>
  <si>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</si>
  <si>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</si>
  <si>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</si>
  <si>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</si>
  <si>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</si>
  <si>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</si>
  <si>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Department: Government Communication and Information System</t>
  </si>
  <si>
    <t>Table 4.13 Brand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</si>
  <si>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</si>
  <si>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</si>
  <si>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</si>
  <si>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</si>
  <si>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</si>
  <si>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</si>
  <si>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</si>
  <si>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</si>
  <si>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Brand marketing and reputation management</t>
  </si>
  <si>
    <t>Total</t>
  </si>
  <si>
    <t>Table 4.14 Brand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</si>
  <si>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</si>
  <si>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</si>
  <si>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</si>
  <si>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</si>
  <si>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</si>
  <si>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</si>
  <si>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</si>
  <si>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</si>
  <si>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</si>
  <si>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</si>
  <si>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</si>
  <si>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</si>
  <si>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</si>
  <si>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</si>
  <si>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</si>
  <si>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</si>
  <si>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</si>
  <si>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</si>
  <si>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</si>
  <si>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</si>
  <si>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</si>
  <si>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</si>
  <si>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</si>
  <si>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</si>
  <si>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</si>
  <si>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</si>
  <si>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</si>
  <si>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</si>
  <si>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</si>
  <si>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</si>
  <si>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</si>
  <si>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</si>
  <si>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</si>
  <si>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</si>
  <si>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</si>
  <si>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</si>
  <si>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</si>
  <si>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</si>
  <si>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</si>
  <si>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</si>
  <si>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</si>
  <si>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</si>
  <si>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4.15 Brand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</si>
  <si>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</si>
  <si>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</si>
  <si>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</si>
  <si>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</si>
  <si>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</si>
  <si>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</si>
  <si>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</si>
  <si>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</si>
  <si>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</si>
  <si>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Brand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</si>
  <si>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</si>
  <si>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</si>
  <si>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</si>
  <si>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</si>
  <si>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</si>
  <si>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</si>
  <si>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</si>
  <si>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</si>
  <si>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</si>
  <si>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</si>
  <si>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4.16 Media Development Diversity Agency performance indicators by programme/objective/activity and related priority</t>
  </si>
  <si>
    <t>Community media and small commercial media</t>
  </si>
  <si>
    <t>Capacity building and sector development</t>
  </si>
  <si>
    <t>Innovation, research and development</t>
  </si>
  <si>
    <t>Table 4.17 Media Development Diversity Agency expenditure trends and estimates by programme/objective/activity</t>
  </si>
  <si>
    <t>Table 4.18 Media Development Diversity Agency statements of financial performance, cash flow and financial position</t>
  </si>
  <si>
    <t>Transfers and subsidies</t>
  </si>
  <si>
    <t>Capital and reserves</t>
  </si>
  <si>
    <t>Capital reserve fund</t>
  </si>
  <si>
    <t>Borrowings</t>
  </si>
  <si>
    <t>Table 4.19 Media Development Diversity Agency personnel numbers and cost by salary level</t>
  </si>
  <si>
    <t>Media Development Diversity Agency</t>
  </si>
  <si>
    <t>Entity name</t>
  </si>
  <si>
    <t>Table name</t>
  </si>
  <si>
    <t xml:space="preserve"> Brand South Africa </t>
  </si>
  <si>
    <t xml:space="preserve"> Media Development Diversity Agency </t>
  </si>
  <si>
    <t xml:space="preserve">Number of marketing </t>
  </si>
  <si>
    <t xml:space="preserve">campaigns adopting a 360-degree approach to showcase the attractiveness of the nation brand internationally, regionally, and domestically per year </t>
  </si>
  <si>
    <t>Outcome 15: Social cohesion and nation building</t>
  </si>
  <si>
    <t xml:space="preserve">Number of nation brand promotion activities implemented at global strategic platforms per year </t>
  </si>
  <si>
    <t>Outcome 21: Effective border management and development in Africa and globally</t>
  </si>
  <si>
    <t>Number of state of the nation brand insights developed and disseminated per year</t>
  </si>
  <si>
    <t xml:space="preserve">Number of communication interventions aimed at managing relations </t>
  </si>
  <si>
    <t xml:space="preserve">with international and </t>
  </si>
  <si>
    <t>domestic media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</si>
  <si>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</si>
  <si>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activities that promote pride, active citizenry and social cohesion, such as the Play Your Part programme and key celebratory milestones, per year</t>
  </si>
  <si>
    <t>Number of activities aimed at promoting constitutional values and social cohesion per year</t>
  </si>
  <si>
    <t>Number of activities aimed at promoting active citizenry and advocacy to South Africans living abroad per year</t>
  </si>
  <si>
    <t>1. Rand million.</t>
  </si>
  <si>
    <t>Number of grant funding applications for community broadcast projects approved by the board per year</t>
  </si>
  <si>
    <t xml:space="preserve">Number of grant funding applications for small commercial print and digital media projects approved by the board per year </t>
  </si>
  <si>
    <t>Number of media projects provided with digital support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</si>
  <si>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 xml:space="preserve">1      </t>
    </r>
  </si>
  <si>
    <t>Number of training interventions aimed at capacitating the community media assessment per year</t>
  </si>
  <si>
    <t xml:space="preserve">Number of media and information literacy initiatives held per year </t>
  </si>
  <si>
    <t>Number of research projects undertaken on key trends/ developments affecting the community media sector per year</t>
  </si>
  <si>
    <t>Administration</t>
  </si>
  <si>
    <t>Stakeholder relations</t>
  </si>
  <si>
    <r>
      <t>1.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</si>
  <si>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Partnerships, public awareness and advocacy</t>
  </si>
  <si>
    <t>1. No historical data available.</t>
  </si>
  <si>
    <t>MTDP outcome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</si>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</sst>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_ @_ "/>
    <numFmt numFmtId="167" formatCode="#,##0.0%;\-#,##0.0%;&quot;– &quot;"/>
    <numFmt numFmtId="168" formatCode="#\ ##0.0%;\-#\ ##0.0%;&quot;–&quot;\ "/>
    <numFmt numFmtId="169" formatCode="* #,##0;_*\ \(#,##0\);_*\ &quot;–&quot;_ ;_ @_ "/>
    <numFmt numFmtId="170" formatCode="* #,##0.0;_*\ \(#,##0.0\);_*\ &quot;–&quot;_ ;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</cellStyleXfs>
  <cellXfs count="25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7" fillId="0" borderId="0" xfId="6" applyFont="1"/>
    <xf numFmtId="166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6" fontId="11" fillId="0" borderId="22" xfId="6" applyNumberFormat="1" applyFont="1" applyBorder="1" applyAlignment="1">
      <alignment horizontal="right" vertical="top" wrapText="1"/>
    </xf>
    <xf numFmtId="166" fontId="12" fillId="0" borderId="22" xfId="6" applyNumberFormat="1" applyFont="1" applyBorder="1" applyAlignment="1">
      <alignment horizontal="right" vertical="top"/>
    </xf>
    <xf numFmtId="166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8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6" fontId="11" fillId="0" borderId="0" xfId="7" applyNumberFormat="1" applyFont="1" applyAlignment="1">
      <alignment horizontal="right" vertical="top"/>
    </xf>
    <xf numFmtId="166" fontId="12" fillId="0" borderId="0" xfId="7" applyNumberFormat="1" applyFont="1" applyAlignment="1">
      <alignment horizontal="right" vertical="top"/>
    </xf>
    <xf numFmtId="167" fontId="11" fillId="5" borderId="0" xfId="7" applyNumberFormat="1" applyFont="1" applyFill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6" fontId="11" fillId="0" borderId="0" xfId="6" applyNumberFormat="1" applyFont="1" applyAlignment="1">
      <alignment horizontal="left" vertical="top"/>
    </xf>
    <xf numFmtId="166" fontId="11" fillId="0" borderId="0" xfId="6" applyNumberFormat="1" applyFont="1" applyAlignment="1">
      <alignment horizontal="right" vertical="top"/>
    </xf>
    <xf numFmtId="166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6" fontId="11" fillId="0" borderId="0" xfId="7" applyNumberFormat="1" applyFont="1" applyAlignment="1">
      <alignment horizontal="right"/>
    </xf>
    <xf numFmtId="166" fontId="11" fillId="0" borderId="0" xfId="6" applyNumberFormat="1" applyFont="1" applyAlignment="1">
      <alignment horizontal="center"/>
    </xf>
    <xf numFmtId="168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69" fontId="11" fillId="3" borderId="18" xfId="7" quotePrefix="1" applyNumberFormat="1" applyFont="1" applyFill="1" applyBorder="1"/>
    <xf numFmtId="169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69" fontId="11" fillId="0" borderId="18" xfId="7" quotePrefix="1" applyNumberFormat="1" applyFont="1" applyBorder="1" applyAlignment="1">
      <alignment horizontal="right" wrapText="1"/>
    </xf>
    <xf numFmtId="169" fontId="11" fillId="0" borderId="22" xfId="7" quotePrefix="1" applyNumberFormat="1" applyFont="1" applyBorder="1" applyAlignment="1">
      <alignment horizontal="right" wrapText="1"/>
    </xf>
    <xf numFmtId="169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169" fontId="12" fillId="4" borderId="0" xfId="7" applyNumberFormat="1" applyFont="1" applyFill="1" applyAlignment="1">
      <alignment vertical="top" wrapText="1"/>
    </xf>
    <xf numFmtId="166" fontId="12" fillId="4" borderId="0" xfId="7" applyNumberFormat="1" applyFont="1" applyFill="1" applyAlignment="1">
      <alignment vertical="top" wrapText="1"/>
    </xf>
    <xf numFmtId="167" fontId="12" fillId="4" borderId="0" xfId="10" applyNumberFormat="1" applyFont="1" applyFill="1" applyBorder="1" applyAlignment="1" applyProtection="1">
      <alignment horizontal="right" vertical="top" wrapText="1"/>
    </xf>
    <xf numFmtId="1" fontId="15" fillId="0" borderId="0" xfId="11" applyNumberFormat="1" applyFont="1" applyAlignment="1">
      <alignment vertical="top"/>
    </xf>
    <xf numFmtId="0" fontId="16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/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27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20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70" fontId="9" fillId="0" borderId="0" xfId="7" applyNumberFormat="1" applyFont="1" applyAlignment="1">
      <alignment horizontal="left" vertical="top"/>
    </xf>
    <xf numFmtId="166" fontId="9" fillId="0" borderId="0" xfId="7" applyNumberFormat="1" applyFont="1" applyAlignment="1">
      <alignment horizontal="right" vertical="top"/>
    </xf>
    <xf numFmtId="166" fontId="9" fillId="0" borderId="17" xfId="7" applyNumberFormat="1" applyFont="1" applyBorder="1" applyAlignment="1">
      <alignment horizontal="right" vertical="top"/>
    </xf>
    <xf numFmtId="167" fontId="9" fillId="3" borderId="17" xfId="7" applyNumberFormat="1" applyFont="1" applyFill="1" applyBorder="1" applyAlignment="1">
      <alignment horizontal="right" vertical="top"/>
    </xf>
    <xf numFmtId="167" fontId="9" fillId="3" borderId="18" xfId="7" applyNumberFormat="1" applyFont="1" applyFill="1" applyBorder="1" applyAlignment="1">
      <alignment horizontal="right" vertical="top"/>
    </xf>
    <xf numFmtId="167" fontId="9" fillId="3" borderId="19" xfId="7" applyNumberFormat="1" applyFont="1" applyFill="1" applyBorder="1" applyAlignment="1">
      <alignment horizontal="right" vertical="top"/>
    </xf>
    <xf numFmtId="0" fontId="8" fillId="0" borderId="28" xfId="6" applyFont="1" applyBorder="1" applyAlignment="1">
      <alignment horizontal="left" vertical="top"/>
    </xf>
    <xf numFmtId="166" fontId="8" fillId="0" borderId="28" xfId="6" applyNumberFormat="1" applyFont="1" applyBorder="1" applyAlignment="1">
      <alignment horizontal="right" vertical="top"/>
    </xf>
    <xf numFmtId="166" fontId="8" fillId="0" borderId="20" xfId="6" applyNumberFormat="1" applyFont="1" applyBorder="1" applyAlignment="1">
      <alignment horizontal="right" vertical="top"/>
    </xf>
    <xf numFmtId="167" fontId="8" fillId="4" borderId="28" xfId="6" applyNumberFormat="1" applyFont="1" applyFill="1" applyBorder="1" applyAlignment="1">
      <alignment horizontal="right" vertical="top"/>
    </xf>
    <xf numFmtId="167" fontId="8" fillId="4" borderId="20" xfId="6" applyNumberFormat="1" applyFont="1" applyFill="1" applyBorder="1" applyAlignment="1">
      <alignment horizontal="right" vertical="top"/>
    </xf>
    <xf numFmtId="167" fontId="8" fillId="3" borderId="20" xfId="6" applyNumberFormat="1" applyFont="1" applyFill="1" applyBorder="1" applyAlignment="1">
      <alignment horizontal="right" vertical="top"/>
    </xf>
    <xf numFmtId="167" fontId="8" fillId="3" borderId="21" xfId="6" applyNumberFormat="1" applyFont="1" applyFill="1" applyBorder="1" applyAlignment="1">
      <alignment horizontal="right" vertical="top"/>
    </xf>
    <xf numFmtId="166" fontId="11" fillId="0" borderId="17" xfId="7" applyNumberFormat="1" applyFont="1" applyBorder="1" applyAlignment="1">
      <alignment horizontal="right" vertical="top"/>
    </xf>
    <xf numFmtId="167" fontId="11" fillId="5" borderId="17" xfId="7" applyNumberFormat="1" applyFont="1" applyFill="1" applyBorder="1" applyAlignment="1">
      <alignment horizontal="right" vertical="top"/>
    </xf>
    <xf numFmtId="167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6" fontId="12" fillId="0" borderId="12" xfId="7" applyNumberFormat="1" applyFont="1" applyBorder="1" applyAlignment="1">
      <alignment horizontal="right" vertical="top"/>
    </xf>
    <xf numFmtId="166" fontId="12" fillId="0" borderId="16" xfId="7" applyNumberFormat="1" applyFont="1" applyBorder="1" applyAlignment="1">
      <alignment horizontal="right" vertical="top"/>
    </xf>
    <xf numFmtId="166" fontId="12" fillId="0" borderId="13" xfId="7" applyNumberFormat="1" applyFont="1" applyBorder="1" applyAlignment="1">
      <alignment horizontal="right" vertical="top"/>
    </xf>
    <xf numFmtId="167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6" fontId="11" fillId="0" borderId="10" xfId="7" applyNumberFormat="1" applyFont="1" applyBorder="1" applyAlignment="1">
      <alignment horizontal="right" vertical="top"/>
    </xf>
    <xf numFmtId="167" fontId="11" fillId="5" borderId="10" xfId="6" applyNumberFormat="1" applyFont="1" applyFill="1" applyBorder="1" applyAlignment="1">
      <alignment horizontal="right" vertical="top"/>
    </xf>
    <xf numFmtId="167" fontId="11" fillId="5" borderId="24" xfId="6" applyNumberFormat="1" applyFont="1" applyFill="1" applyBorder="1" applyAlignment="1">
      <alignment horizontal="right" vertical="top"/>
    </xf>
    <xf numFmtId="0" fontId="11" fillId="0" borderId="28" xfId="6" applyFont="1" applyBorder="1" applyAlignment="1">
      <alignment horizontal="left" vertical="top" wrapText="1"/>
    </xf>
    <xf numFmtId="166" fontId="11" fillId="0" borderId="22" xfId="7" applyNumberFormat="1" applyFont="1" applyBorder="1" applyAlignment="1">
      <alignment horizontal="right" vertical="top"/>
    </xf>
    <xf numFmtId="166" fontId="11" fillId="0" borderId="25" xfId="7" applyNumberFormat="1" applyFont="1" applyBorder="1" applyAlignment="1">
      <alignment horizontal="right" vertical="top"/>
    </xf>
    <xf numFmtId="167" fontId="11" fillId="5" borderId="23" xfId="6" applyNumberFormat="1" applyFont="1" applyFill="1" applyBorder="1" applyAlignment="1">
      <alignment horizontal="right" vertical="top"/>
    </xf>
    <xf numFmtId="167" fontId="11" fillId="5" borderId="18" xfId="6" applyNumberFormat="1" applyFont="1" applyFill="1" applyBorder="1" applyAlignment="1">
      <alignment horizontal="right" vertical="top"/>
    </xf>
    <xf numFmtId="166" fontId="12" fillId="0" borderId="14" xfId="7" applyNumberFormat="1" applyFont="1" applyBorder="1" applyAlignment="1">
      <alignment horizontal="right" vertical="top"/>
    </xf>
    <xf numFmtId="166" fontId="12" fillId="0" borderId="3" xfId="7" applyNumberFormat="1" applyFont="1" applyBorder="1" applyAlignment="1">
      <alignment horizontal="right" vertical="top"/>
    </xf>
    <xf numFmtId="167" fontId="12" fillId="5" borderId="3" xfId="6" applyNumberFormat="1" applyFont="1" applyFill="1" applyBorder="1" applyAlignment="1">
      <alignment horizontal="right" vertical="top"/>
    </xf>
    <xf numFmtId="167" fontId="12" fillId="5" borderId="4" xfId="6" applyNumberFormat="1" applyFont="1" applyFill="1" applyBorder="1" applyAlignment="1">
      <alignment horizontal="right" vertical="top"/>
    </xf>
    <xf numFmtId="167" fontId="11" fillId="5" borderId="17" xfId="6" applyNumberFormat="1" applyFont="1" applyFill="1" applyBorder="1" applyAlignment="1">
      <alignment horizontal="right" vertical="top"/>
    </xf>
    <xf numFmtId="167" fontId="11" fillId="5" borderId="19" xfId="6" applyNumberFormat="1" applyFont="1" applyFill="1" applyBorder="1" applyAlignment="1">
      <alignment horizontal="right" vertical="top"/>
    </xf>
    <xf numFmtId="166" fontId="12" fillId="0" borderId="18" xfId="7" applyNumberFormat="1" applyFont="1" applyBorder="1" applyAlignment="1">
      <alignment horizontal="right" vertical="top"/>
    </xf>
    <xf numFmtId="166" fontId="12" fillId="0" borderId="22" xfId="7" applyNumberFormat="1" applyFont="1" applyBorder="1" applyAlignment="1">
      <alignment horizontal="right" vertical="top"/>
    </xf>
    <xf numFmtId="166" fontId="12" fillId="0" borderId="25" xfId="7" applyNumberFormat="1" applyFont="1" applyBorder="1" applyAlignment="1">
      <alignment horizontal="right" vertical="top"/>
    </xf>
    <xf numFmtId="167" fontId="12" fillId="5" borderId="23" xfId="7" applyNumberFormat="1" applyFont="1" applyFill="1" applyBorder="1" applyAlignment="1">
      <alignment horizontal="right" vertical="top"/>
    </xf>
    <xf numFmtId="166" fontId="12" fillId="0" borderId="19" xfId="7" applyNumberFormat="1" applyFont="1" applyBorder="1" applyAlignment="1">
      <alignment horizontal="right" vertical="top"/>
    </xf>
    <xf numFmtId="166" fontId="12" fillId="0" borderId="26" xfId="7" applyNumberFormat="1" applyFont="1" applyBorder="1" applyAlignment="1">
      <alignment horizontal="right" vertical="top"/>
    </xf>
    <xf numFmtId="167" fontId="12" fillId="5" borderId="17" xfId="7" applyNumberFormat="1" applyFont="1" applyFill="1" applyBorder="1" applyAlignment="1">
      <alignment horizontal="right" vertical="top"/>
    </xf>
    <xf numFmtId="166" fontId="12" fillId="0" borderId="24" xfId="7" applyNumberFormat="1" applyFont="1" applyBorder="1" applyAlignment="1">
      <alignment horizontal="right" vertical="top"/>
    </xf>
    <xf numFmtId="166" fontId="12" fillId="0" borderId="15" xfId="7" applyNumberFormat="1" applyFont="1" applyBorder="1" applyAlignment="1">
      <alignment horizontal="right" vertical="top"/>
    </xf>
    <xf numFmtId="166" fontId="12" fillId="0" borderId="9" xfId="7" applyNumberFormat="1" applyFont="1" applyBorder="1" applyAlignment="1">
      <alignment horizontal="right" vertical="top"/>
    </xf>
    <xf numFmtId="167" fontId="12" fillId="5" borderId="10" xfId="7" applyNumberFormat="1" applyFont="1" applyFill="1" applyBorder="1" applyAlignment="1">
      <alignment horizontal="right" vertical="top"/>
    </xf>
    <xf numFmtId="166" fontId="11" fillId="0" borderId="28" xfId="7" applyNumberFormat="1" applyFont="1" applyBorder="1" applyAlignment="1">
      <alignment horizontal="right" vertical="top"/>
    </xf>
    <xf numFmtId="166" fontId="11" fillId="0" borderId="27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6" fontId="11" fillId="0" borderId="6" xfId="7" applyNumberFormat="1" applyFont="1" applyBorder="1" applyAlignment="1">
      <alignment horizontal="right" vertical="top"/>
    </xf>
    <xf numFmtId="166" fontId="11" fillId="0" borderId="7" xfId="7" applyNumberFormat="1" applyFont="1" applyBorder="1" applyAlignment="1">
      <alignment horizontal="right" vertical="top"/>
    </xf>
    <xf numFmtId="167" fontId="11" fillId="5" borderId="8" xfId="7" applyNumberFormat="1" applyFont="1" applyFill="1" applyBorder="1" applyAlignment="1">
      <alignment horizontal="right" vertical="top"/>
    </xf>
    <xf numFmtId="167" fontId="11" fillId="5" borderId="5" xfId="7" applyNumberFormat="1" applyFont="1" applyFill="1" applyBorder="1" applyAlignment="1">
      <alignment horizontal="right" vertical="top"/>
    </xf>
    <xf numFmtId="167" fontId="11" fillId="5" borderId="22" xfId="7" applyNumberFormat="1" applyFont="1" applyFill="1" applyBorder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6" fontId="12" fillId="0" borderId="1" xfId="7" applyNumberFormat="1" applyFont="1" applyBorder="1" applyAlignment="1">
      <alignment horizontal="right" vertical="top"/>
    </xf>
    <xf numFmtId="167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6" fontId="11" fillId="0" borderId="14" xfId="7" applyNumberFormat="1" applyFont="1" applyBorder="1" applyAlignment="1">
      <alignment horizontal="right" vertical="top"/>
    </xf>
    <xf numFmtId="166" fontId="11" fillId="0" borderId="3" xfId="7" applyNumberFormat="1" applyFont="1" applyBorder="1" applyAlignment="1">
      <alignment horizontal="right" vertical="top"/>
    </xf>
    <xf numFmtId="167" fontId="11" fillId="5" borderId="3" xfId="7" applyNumberFormat="1" applyFont="1" applyFill="1" applyBorder="1" applyAlignment="1">
      <alignment horizontal="right" vertical="top"/>
    </xf>
    <xf numFmtId="166" fontId="11" fillId="0" borderId="2" xfId="7" applyNumberFormat="1" applyFont="1" applyBorder="1" applyAlignment="1">
      <alignment horizontal="right" vertical="top"/>
    </xf>
    <xf numFmtId="167" fontId="11" fillId="5" borderId="4" xfId="7" applyNumberFormat="1" applyFont="1" applyFill="1" applyBorder="1" applyAlignment="1">
      <alignment horizontal="right" vertical="top"/>
    </xf>
    <xf numFmtId="0" fontId="21" fillId="4" borderId="0" xfId="0" applyFont="1" applyFill="1" applyAlignment="1">
      <alignment horizontal="left" vertical="top" wrapText="1"/>
    </xf>
    <xf numFmtId="166" fontId="12" fillId="0" borderId="17" xfId="7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6" fontId="12" fillId="0" borderId="11" xfId="7" applyNumberFormat="1" applyFont="1" applyBorder="1" applyAlignment="1">
      <alignment horizontal="right" vertical="top"/>
    </xf>
    <xf numFmtId="1" fontId="21" fillId="0" borderId="28" xfId="7" applyNumberFormat="1" applyFont="1" applyBorder="1" applyAlignment="1">
      <alignment horizontal="left" vertical="top" wrapText="1"/>
    </xf>
    <xf numFmtId="166" fontId="11" fillId="0" borderId="20" xfId="7" applyNumberFormat="1" applyFont="1" applyBorder="1" applyAlignment="1">
      <alignment horizontal="right" vertical="top"/>
    </xf>
    <xf numFmtId="167" fontId="11" fillId="5" borderId="20" xfId="7" applyNumberFormat="1" applyFont="1" applyFill="1" applyBorder="1" applyAlignment="1">
      <alignment horizontal="right" vertical="top"/>
    </xf>
    <xf numFmtId="167" fontId="11" fillId="5" borderId="21" xfId="7" applyNumberFormat="1" applyFont="1" applyFill="1" applyBorder="1" applyAlignment="1">
      <alignment horizontal="right" vertical="top"/>
    </xf>
    <xf numFmtId="1" fontId="21" fillId="0" borderId="0" xfId="7" applyNumberFormat="1" applyFont="1" applyAlignment="1">
      <alignment horizontal="left" vertical="top" wrapText="1"/>
    </xf>
    <xf numFmtId="166" fontId="12" fillId="0" borderId="23" xfId="7" applyNumberFormat="1" applyFont="1" applyBorder="1" applyAlignment="1">
      <alignment horizontal="right" vertical="top"/>
    </xf>
    <xf numFmtId="166" fontId="12" fillId="0" borderId="10" xfId="7" applyNumberFormat="1" applyFont="1" applyBorder="1" applyAlignment="1">
      <alignment horizontal="right" vertical="top"/>
    </xf>
    <xf numFmtId="166" fontId="11" fillId="0" borderId="26" xfId="7" applyNumberFormat="1" applyFont="1" applyBorder="1" applyAlignment="1">
      <alignment horizontal="right" vertical="top"/>
    </xf>
    <xf numFmtId="0" fontId="21" fillId="4" borderId="28" xfId="0" applyFont="1" applyFill="1" applyBorder="1" applyAlignment="1">
      <alignment horizontal="left" vertical="top" wrapText="1"/>
    </xf>
    <xf numFmtId="166" fontId="11" fillId="0" borderId="1" xfId="7" applyNumberFormat="1" applyFont="1" applyBorder="1" applyAlignment="1">
      <alignment horizontal="right" vertical="top"/>
    </xf>
    <xf numFmtId="166" fontId="11" fillId="0" borderId="29" xfId="7" applyNumberFormat="1" applyFont="1" applyBorder="1" applyAlignment="1">
      <alignment horizontal="right" vertical="top"/>
    </xf>
    <xf numFmtId="167" fontId="11" fillId="3" borderId="29" xfId="7" applyNumberFormat="1" applyFont="1" applyFill="1" applyBorder="1" applyAlignment="1">
      <alignment horizontal="right" vertical="top"/>
    </xf>
    <xf numFmtId="166" fontId="11" fillId="0" borderId="30" xfId="7" applyNumberFormat="1" applyFont="1" applyBorder="1" applyAlignment="1">
      <alignment horizontal="right" vertical="top"/>
    </xf>
    <xf numFmtId="167" fontId="11" fillId="3" borderId="31" xfId="7" applyNumberFormat="1" applyFont="1" applyFill="1" applyBorder="1" applyAlignment="1">
      <alignment horizontal="right" vertical="top"/>
    </xf>
    <xf numFmtId="166" fontId="11" fillId="3" borderId="14" xfId="7" applyNumberFormat="1" applyFont="1" applyFill="1" applyBorder="1" applyAlignment="1">
      <alignment horizontal="right" vertical="top"/>
    </xf>
    <xf numFmtId="0" fontId="12" fillId="0" borderId="14" xfId="6" applyFont="1" applyBorder="1" applyAlignment="1">
      <alignment horizontal="left" vertical="top" wrapText="1"/>
    </xf>
    <xf numFmtId="167" fontId="12" fillId="5" borderId="3" xfId="7" applyNumberFormat="1" applyFont="1" applyFill="1" applyBorder="1" applyAlignment="1">
      <alignment horizontal="right" vertical="top"/>
    </xf>
    <xf numFmtId="167" fontId="12" fillId="5" borderId="4" xfId="7" applyNumberFormat="1" applyFont="1" applyFill="1" applyBorder="1" applyAlignment="1">
      <alignment horizontal="right" vertical="top"/>
    </xf>
    <xf numFmtId="0" fontId="22" fillId="0" borderId="0" xfId="6" applyFont="1" applyAlignment="1">
      <alignment horizontal="left" vertical="top" wrapText="1"/>
    </xf>
    <xf numFmtId="167" fontId="12" fillId="5" borderId="19" xfId="7" applyNumberFormat="1" applyFont="1" applyFill="1" applyBorder="1" applyAlignment="1">
      <alignment horizontal="right" vertical="top"/>
    </xf>
    <xf numFmtId="166" fontId="22" fillId="0" borderId="12" xfId="7" applyNumberFormat="1" applyFont="1" applyBorder="1" applyAlignment="1">
      <alignment horizontal="right" vertical="top"/>
    </xf>
    <xf numFmtId="166" fontId="22" fillId="0" borderId="16" xfId="7" applyNumberFormat="1" applyFont="1" applyBorder="1" applyAlignment="1">
      <alignment horizontal="right" vertical="top"/>
    </xf>
    <xf numFmtId="166" fontId="22" fillId="0" borderId="11" xfId="7" applyNumberFormat="1" applyFont="1" applyBorder="1" applyAlignment="1">
      <alignment horizontal="right" vertical="top"/>
    </xf>
    <xf numFmtId="167" fontId="22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49" fontId="11" fillId="0" borderId="22" xfId="7" applyNumberFormat="1" applyFont="1" applyBorder="1" applyAlignment="1">
      <alignment horizontal="left" vertical="center" wrapText="1"/>
    </xf>
    <xf numFmtId="169" fontId="11" fillId="0" borderId="25" xfId="7" applyNumberFormat="1" applyFont="1" applyBorder="1" applyAlignment="1">
      <alignment vertical="top" wrapText="1"/>
    </xf>
    <xf numFmtId="169" fontId="11" fillId="0" borderId="23" xfId="7" applyNumberFormat="1" applyFont="1" applyBorder="1" applyAlignment="1">
      <alignment vertical="top" wrapText="1"/>
    </xf>
    <xf numFmtId="169" fontId="11" fillId="0" borderId="18" xfId="7" applyNumberFormat="1" applyFont="1" applyBorder="1" applyAlignment="1">
      <alignment vertical="top" wrapText="1"/>
    </xf>
    <xf numFmtId="166" fontId="11" fillId="0" borderId="22" xfId="7" applyNumberFormat="1" applyFont="1" applyBorder="1" applyAlignment="1">
      <alignment vertical="top" wrapText="1"/>
    </xf>
    <xf numFmtId="166" fontId="11" fillId="0" borderId="25" xfId="7" applyNumberFormat="1" applyFont="1" applyBorder="1" applyAlignment="1">
      <alignment vertical="top" wrapText="1"/>
    </xf>
    <xf numFmtId="167" fontId="11" fillId="5" borderId="18" xfId="10" applyNumberFormat="1" applyFont="1" applyFill="1" applyBorder="1" applyAlignment="1" applyProtection="1">
      <alignment horizontal="right" vertical="top" wrapText="1"/>
    </xf>
    <xf numFmtId="0" fontId="23" fillId="0" borderId="0" xfId="11" applyFont="1" applyAlignment="1">
      <alignment horizontal="left" vertical="top"/>
    </xf>
    <xf numFmtId="169" fontId="12" fillId="0" borderId="23" xfId="7" applyNumberFormat="1" applyFont="1" applyBorder="1" applyAlignment="1">
      <alignment vertical="top" wrapText="1"/>
    </xf>
    <xf numFmtId="169" fontId="12" fillId="0" borderId="18" xfId="7" applyNumberFormat="1" applyFont="1" applyBorder="1" applyAlignment="1">
      <alignment vertical="top" wrapText="1"/>
    </xf>
    <xf numFmtId="166" fontId="12" fillId="0" borderId="22" xfId="7" applyNumberFormat="1" applyFont="1" applyBorder="1" applyAlignment="1">
      <alignment vertical="top" wrapText="1"/>
    </xf>
    <xf numFmtId="166" fontId="12" fillId="0" borderId="25" xfId="7" applyNumberFormat="1" applyFont="1" applyBorder="1" applyAlignment="1">
      <alignment vertical="top" wrapText="1"/>
    </xf>
    <xf numFmtId="169" fontId="12" fillId="0" borderId="22" xfId="7" applyNumberFormat="1" applyFont="1" applyBorder="1" applyAlignment="1">
      <alignment vertical="top" wrapText="1"/>
    </xf>
    <xf numFmtId="167" fontId="12" fillId="5" borderId="18" xfId="10" applyNumberFormat="1" applyFont="1" applyFill="1" applyBorder="1" applyAlignment="1" applyProtection="1">
      <alignment horizontal="right" vertical="top" wrapText="1"/>
    </xf>
    <xf numFmtId="167" fontId="12" fillId="5" borderId="23" xfId="10" applyNumberFormat="1" applyFont="1" applyFill="1" applyBorder="1" applyAlignment="1" applyProtection="1">
      <alignment horizontal="right" vertical="top" wrapText="1"/>
    </xf>
    <xf numFmtId="169" fontId="12" fillId="0" borderId="17" xfId="7" applyNumberFormat="1" applyFont="1" applyBorder="1" applyAlignment="1">
      <alignment vertical="top" wrapText="1"/>
    </xf>
    <xf numFmtId="169" fontId="12" fillId="0" borderId="19" xfId="7" applyNumberFormat="1" applyFont="1" applyBorder="1" applyAlignment="1">
      <alignment vertical="top" wrapText="1"/>
    </xf>
    <xf numFmtId="166" fontId="12" fillId="0" borderId="0" xfId="7" applyNumberFormat="1" applyFont="1" applyAlignment="1">
      <alignment vertical="top" wrapText="1"/>
    </xf>
    <xf numFmtId="166" fontId="12" fillId="0" borderId="26" xfId="7" applyNumberFormat="1" applyFont="1" applyBorder="1" applyAlignment="1">
      <alignment vertical="top" wrapText="1"/>
    </xf>
    <xf numFmtId="169" fontId="12" fillId="0" borderId="0" xfId="7" applyNumberFormat="1" applyFont="1" applyAlignment="1">
      <alignment vertical="top" wrapText="1"/>
    </xf>
    <xf numFmtId="167" fontId="12" fillId="5" borderId="19" xfId="10" applyNumberFormat="1" applyFont="1" applyFill="1" applyBorder="1" applyAlignment="1" applyProtection="1">
      <alignment horizontal="right" vertical="top" wrapText="1"/>
    </xf>
    <xf numFmtId="167" fontId="12" fillId="5" borderId="17" xfId="10" applyNumberFormat="1" applyFont="1" applyFill="1" applyBorder="1" applyAlignment="1" applyProtection="1">
      <alignment horizontal="right" vertical="top" wrapText="1"/>
    </xf>
    <xf numFmtId="0" fontId="23" fillId="0" borderId="1" xfId="11" applyFont="1" applyBorder="1" applyAlignment="1">
      <alignment horizontal="left" vertical="top"/>
    </xf>
    <xf numFmtId="169" fontId="12" fillId="0" borderId="29" xfId="7" applyNumberFormat="1" applyFont="1" applyBorder="1" applyAlignment="1">
      <alignment vertical="top" wrapText="1"/>
    </xf>
    <xf numFmtId="169" fontId="12" fillId="0" borderId="31" xfId="7" applyNumberFormat="1" applyFont="1" applyBorder="1" applyAlignment="1">
      <alignment vertical="top" wrapText="1"/>
    </xf>
    <xf numFmtId="166" fontId="12" fillId="0" borderId="1" xfId="7" applyNumberFormat="1" applyFont="1" applyBorder="1" applyAlignment="1">
      <alignment vertical="top" wrapText="1"/>
    </xf>
    <xf numFmtId="166" fontId="12" fillId="0" borderId="30" xfId="7" applyNumberFormat="1" applyFont="1" applyBorder="1" applyAlignment="1">
      <alignment vertical="top" wrapText="1"/>
    </xf>
    <xf numFmtId="169" fontId="12" fillId="0" borderId="1" xfId="7" applyNumberFormat="1" applyFont="1" applyBorder="1" applyAlignment="1">
      <alignment vertical="top" wrapText="1"/>
    </xf>
    <xf numFmtId="167" fontId="12" fillId="5" borderId="31" xfId="10" applyNumberFormat="1" applyFont="1" applyFill="1" applyBorder="1" applyAlignment="1" applyProtection="1">
      <alignment horizontal="right" vertical="top" wrapText="1"/>
    </xf>
    <xf numFmtId="167" fontId="12" fillId="5" borderId="29" xfId="10" applyNumberFormat="1" applyFont="1" applyFill="1" applyBorder="1" applyAlignment="1" applyProtection="1">
      <alignment horizontal="right" vertical="top" wrapText="1"/>
    </xf>
    <xf numFmtId="167" fontId="11" fillId="3" borderId="17" xfId="7" applyNumberFormat="1" applyFont="1" applyFill="1" applyBorder="1" applyAlignment="1">
      <alignment horizontal="right" vertical="top"/>
    </xf>
    <xf numFmtId="167" fontId="11" fillId="3" borderId="19" xfId="7" applyNumberFormat="1" applyFont="1" applyFill="1" applyBorder="1" applyAlignment="1">
      <alignment horizontal="right" vertical="top"/>
    </xf>
    <xf numFmtId="0" fontId="20" fillId="0" borderId="0" xfId="0" applyFont="1"/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11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69" fontId="11" fillId="0" borderId="6" xfId="7" quotePrefix="1" applyNumberFormat="1" applyFont="1" applyBorder="1" applyAlignment="1">
      <alignment horizontal="center" vertical="center" wrapText="1"/>
    </xf>
    <xf numFmtId="169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19" fillId="0" borderId="14" xfId="0" applyFont="1" applyBorder="1" applyAlignment="1">
      <alignment horizontal="justify" vertical="center"/>
    </xf>
  </cellXfs>
  <cellStyles count="13">
    <cellStyle name="Hyperlink" xfId="12" builtinId="8"/>
    <cellStyle name="Normal" xfId="0" builtinId="0"/>
    <cellStyle name="Normal 10" xfId="11" xr:uid="{D112D3A2-202F-447A-B4D0-1174F96D72B0}"/>
    <cellStyle name="Normal 15" xfId="4" xr:uid="{96493879-CAA3-47FD-885F-9DA97854920B}"/>
    <cellStyle name="Normal 2 2 2" xfId="8" xr:uid="{31CD6002-AE95-4C60-A5D1-887371AB035B}"/>
    <cellStyle name="Normal_Book1 2" xfId="5" xr:uid="{66E43ED2-3122-4FF2-BC1F-42ACBC5FCCE3}"/>
    <cellStyle name="Normal_DBSA_PE30.2009N 2 2" xfId="6" xr:uid="{6B5BED97-AA42-45CF-AA02-B4B55E487BE6}"/>
    <cellStyle name="Normal_DBSA_PE30.2009N 3 2" xfId="2" xr:uid="{EAF87698-5936-40A3-81BE-6A814CF50B85}"/>
    <cellStyle name="Normal_Link to db 2 2" xfId="7" xr:uid="{C0D91EB4-6121-486B-AE32-F35CEF07B3C0}"/>
    <cellStyle name="Normal_Link to db 3 2" xfId="3" xr:uid="{C47D3724-4192-4568-937B-2D74497E91D9}"/>
    <cellStyle name="Normal_Revenue Tables 2 2 2" xfId="9" xr:uid="{2E747C4D-A33F-4A1D-91F1-BC5B6D765DF4}"/>
    <cellStyle name="Percent" xfId="1" builtinId="5"/>
    <cellStyle name="Percent 2 2 3" xfId="10" xr:uid="{11E27CC3-C08B-48FA-A829-908567CBA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074B-7C18-40FF-995E-D3FCCDC0B267}">
  <sheetPr codeName="Sheet2"/>
  <dimension ref="A1:B9"/>
  <sheetViews>
    <sheetView showGridLines="0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101</v>
      </c>
      <c r="B1" s="6" t="s">
        <v>102</v>
      </c>
    </row>
    <row r="2" spans="1:2" x14ac:dyDescent="0.35">
      <c r="A2" t="s">
        <v>103</v>
      </c>
      <c r="B2" s="77" t="s">
        <v>0</v>
      </c>
    </row>
    <row r="3" spans="1:2" x14ac:dyDescent="0.35">
      <c r="B3" s="77" t="s">
        <v>14</v>
      </c>
    </row>
    <row r="4" spans="1:2" x14ac:dyDescent="0.35">
      <c r="B4" s="77" t="s">
        <v>25</v>
      </c>
    </row>
    <row r="5" spans="1:2" x14ac:dyDescent="0.35">
      <c r="B5" s="77" t="s">
        <v>68</v>
      </c>
    </row>
    <row r="6" spans="1:2" x14ac:dyDescent="0.35">
      <c r="A6" t="s">
        <v>104</v>
      </c>
      <c r="B6" s="77" t="s">
        <v>89</v>
      </c>
    </row>
    <row r="7" spans="1:2" x14ac:dyDescent="0.35">
      <c r="B7" s="77" t="s">
        <v>93</v>
      </c>
    </row>
    <row r="8" spans="1:2" x14ac:dyDescent="0.35">
      <c r="B8" s="77" t="s">
        <v>94</v>
      </c>
    </row>
    <row r="9" spans="1:2" x14ac:dyDescent="0.35">
      <c r="B9" s="77" t="s">
        <v>99</v>
      </c>
    </row>
  </sheetData>
  <hyperlinks>
    <hyperlink ref="B2" location="BrandSAPerfom!B2" display="BrandSAPerfom!B2" xr:uid="{5C25F21E-2CD8-4A4D-B917-1D5B741C34CA}"/>
    <hyperlink ref="B3" location="BrandSAFinancial!B2" display="BrandSAFinancial!B2" xr:uid="{62EB49ED-1310-42DD-9183-AC6CEA6A199B}"/>
    <hyperlink ref="B4" location="BrandSAFinancial!B10" display="BrandSAFinancial!B10" xr:uid="{501280BC-B3BC-4E4E-BAD0-62387F275078}"/>
    <hyperlink ref="B5" location="BrandSAPersonnel!B2" display="BrandSAPersonnel!B2" xr:uid="{1A37A013-CD83-4D8A-AF6B-78CD1044A42A}"/>
    <hyperlink ref="B6" location="MDDAPerfom!B2" display="MDDAPerfom!B2" xr:uid="{EBC65172-DB40-4B11-BD76-73C39C43534C}"/>
    <hyperlink ref="B7" location="MDDAFinancial!B2" display="MDDAFinancial!B2" xr:uid="{082E89FA-5E90-4668-BFAE-996067175527}"/>
    <hyperlink ref="B8" location="MDDAFinancial!B12" display="MDDAFinancial!B12" xr:uid="{4AE90991-FB58-4E5E-939B-5466BA107EB4}"/>
    <hyperlink ref="B9" location="MDDAPersonnel!B2" display="MDDAPersonnel!B2" xr:uid="{BCBAD987-3C17-48DE-B1FC-4866CFA1F8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D9B9-C0B9-4CD1-A43F-510743A6B5F1}">
  <dimension ref="B1:AB15"/>
  <sheetViews>
    <sheetView showGridLines="0" topLeftCell="A10" workbookViewId="0">
      <selection activeCell="D5" sqref="D5:D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13</v>
      </c>
      <c r="AB1">
        <f>SUMPRODUCT(LEN(B2)-LEN(SUBSTITUTE(B2,{1,2,3,4,5,6,7,8,9,0},"")))</f>
        <v>3</v>
      </c>
    </row>
    <row r="2" spans="2:28" x14ac:dyDescent="0.35">
      <c r="B2" s="228" t="s">
        <v>0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28" ht="22" x14ac:dyDescent="0.35">
      <c r="B3" s="1"/>
      <c r="C3" s="2"/>
      <c r="D3" s="3"/>
      <c r="E3" s="229" t="s">
        <v>1</v>
      </c>
      <c r="F3" s="230"/>
      <c r="G3" s="231"/>
      <c r="H3" s="4" t="s">
        <v>2</v>
      </c>
      <c r="I3" s="232" t="s">
        <v>3</v>
      </c>
      <c r="J3" s="233"/>
      <c r="K3" s="233"/>
    </row>
    <row r="4" spans="2:28" ht="22" x14ac:dyDescent="0.35">
      <c r="B4" s="78" t="s">
        <v>4</v>
      </c>
      <c r="C4" s="79" t="s">
        <v>5</v>
      </c>
      <c r="D4" s="79" t="s">
        <v>131</v>
      </c>
      <c r="E4" s="80" t="s">
        <v>6</v>
      </c>
      <c r="F4" s="80" t="s">
        <v>7</v>
      </c>
      <c r="G4" s="80" t="s">
        <v>8</v>
      </c>
      <c r="H4" s="80" t="s">
        <v>9</v>
      </c>
      <c r="I4" s="80" t="s">
        <v>10</v>
      </c>
      <c r="J4" s="80" t="s">
        <v>11</v>
      </c>
      <c r="K4" s="81" t="s">
        <v>12</v>
      </c>
    </row>
    <row r="5" spans="2:28" ht="14.5" customHeight="1" x14ac:dyDescent="0.35">
      <c r="B5" s="83" t="s">
        <v>105</v>
      </c>
      <c r="C5" s="234" t="s">
        <v>23</v>
      </c>
      <c r="D5" s="234" t="s">
        <v>107</v>
      </c>
      <c r="E5" s="235">
        <v>7</v>
      </c>
      <c r="F5" s="235">
        <v>8</v>
      </c>
      <c r="G5" s="235">
        <v>12</v>
      </c>
      <c r="H5" s="235">
        <v>4</v>
      </c>
      <c r="I5" s="235">
        <v>4</v>
      </c>
      <c r="J5" s="235">
        <v>4</v>
      </c>
      <c r="K5" s="236">
        <v>4</v>
      </c>
    </row>
    <row r="6" spans="2:28" ht="47.5" x14ac:dyDescent="0.35">
      <c r="B6" s="84" t="s">
        <v>106</v>
      </c>
      <c r="C6" s="226"/>
      <c r="D6" s="226"/>
      <c r="E6" s="224"/>
      <c r="F6" s="224"/>
      <c r="G6" s="224"/>
      <c r="H6" s="224"/>
      <c r="I6" s="224"/>
      <c r="J6" s="224"/>
      <c r="K6" s="225"/>
    </row>
    <row r="7" spans="2:28" ht="38" x14ac:dyDescent="0.35">
      <c r="B7" s="84" t="s">
        <v>108</v>
      </c>
      <c r="C7" s="85" t="s">
        <v>23</v>
      </c>
      <c r="D7" s="226" t="s">
        <v>109</v>
      </c>
      <c r="E7" s="86">
        <v>10</v>
      </c>
      <c r="F7" s="86">
        <v>10</v>
      </c>
      <c r="G7" s="86">
        <v>15</v>
      </c>
      <c r="H7" s="86">
        <v>9</v>
      </c>
      <c r="I7" s="86">
        <v>9</v>
      </c>
      <c r="J7" s="86">
        <v>9</v>
      </c>
      <c r="K7" s="87">
        <v>9</v>
      </c>
    </row>
    <row r="8" spans="2:28" ht="28.5" x14ac:dyDescent="0.35">
      <c r="B8" s="84" t="s">
        <v>110</v>
      </c>
      <c r="C8" s="85" t="s">
        <v>23</v>
      </c>
      <c r="D8" s="226"/>
      <c r="E8" s="86">
        <v>15</v>
      </c>
      <c r="F8" s="86">
        <v>19</v>
      </c>
      <c r="G8" s="86">
        <v>26</v>
      </c>
      <c r="H8" s="86">
        <v>19</v>
      </c>
      <c r="I8" s="86">
        <v>19</v>
      </c>
      <c r="J8" s="86">
        <v>19</v>
      </c>
      <c r="K8" s="87">
        <v>19</v>
      </c>
    </row>
    <row r="9" spans="2:28" ht="28.5" x14ac:dyDescent="0.35">
      <c r="B9" s="84" t="s">
        <v>111</v>
      </c>
      <c r="C9" s="226" t="s">
        <v>23</v>
      </c>
      <c r="D9" s="226"/>
      <c r="E9" s="224" t="s">
        <v>114</v>
      </c>
      <c r="F9" s="224" t="s">
        <v>114</v>
      </c>
      <c r="G9" s="224" t="s">
        <v>114</v>
      </c>
      <c r="H9" s="224">
        <v>4</v>
      </c>
      <c r="I9" s="224">
        <v>16</v>
      </c>
      <c r="J9" s="224">
        <v>16</v>
      </c>
      <c r="K9" s="225">
        <v>16</v>
      </c>
    </row>
    <row r="10" spans="2:28" x14ac:dyDescent="0.35">
      <c r="B10" s="84" t="s">
        <v>112</v>
      </c>
      <c r="C10" s="226"/>
      <c r="D10" s="226"/>
      <c r="E10" s="224"/>
      <c r="F10" s="224"/>
      <c r="G10" s="224"/>
      <c r="H10" s="224"/>
      <c r="I10" s="224"/>
      <c r="J10" s="224"/>
      <c r="K10" s="225"/>
    </row>
    <row r="11" spans="2:28" x14ac:dyDescent="0.35">
      <c r="B11" s="84" t="s">
        <v>113</v>
      </c>
      <c r="C11" s="226"/>
      <c r="D11" s="226"/>
      <c r="E11" s="224"/>
      <c r="F11" s="224"/>
      <c r="G11" s="224"/>
      <c r="H11" s="224"/>
      <c r="I11" s="224"/>
      <c r="J11" s="224"/>
      <c r="K11" s="225"/>
    </row>
    <row r="12" spans="2:28" ht="57" x14ac:dyDescent="0.35">
      <c r="B12" s="84" t="s">
        <v>115</v>
      </c>
      <c r="C12" s="85" t="s">
        <v>23</v>
      </c>
      <c r="D12" s="226" t="s">
        <v>107</v>
      </c>
      <c r="E12" s="86">
        <v>89</v>
      </c>
      <c r="F12" s="86">
        <v>25</v>
      </c>
      <c r="G12" s="86">
        <v>26</v>
      </c>
      <c r="H12" s="86">
        <v>31</v>
      </c>
      <c r="I12" s="86">
        <v>35</v>
      </c>
      <c r="J12" s="86">
        <v>45</v>
      </c>
      <c r="K12" s="87">
        <v>45</v>
      </c>
    </row>
    <row r="13" spans="2:28" ht="28.5" x14ac:dyDescent="0.35">
      <c r="B13" s="84" t="s">
        <v>116</v>
      </c>
      <c r="C13" s="85" t="s">
        <v>23</v>
      </c>
      <c r="D13" s="226"/>
      <c r="E13" s="86">
        <v>13</v>
      </c>
      <c r="F13" s="86">
        <v>14</v>
      </c>
      <c r="G13" s="86">
        <v>15</v>
      </c>
      <c r="H13" s="86">
        <v>10</v>
      </c>
      <c r="I13" s="86">
        <v>12</v>
      </c>
      <c r="J13" s="86">
        <v>12</v>
      </c>
      <c r="K13" s="87">
        <v>12</v>
      </c>
    </row>
    <row r="14" spans="2:28" ht="38" x14ac:dyDescent="0.35">
      <c r="B14" s="88" t="s">
        <v>117</v>
      </c>
      <c r="C14" s="89" t="s">
        <v>23</v>
      </c>
      <c r="D14" s="227"/>
      <c r="E14" s="90">
        <v>17</v>
      </c>
      <c r="F14" s="90">
        <v>17</v>
      </c>
      <c r="G14" s="90">
        <v>20</v>
      </c>
      <c r="H14" s="90">
        <v>16</v>
      </c>
      <c r="I14" s="90">
        <v>16</v>
      </c>
      <c r="J14" s="90">
        <v>16</v>
      </c>
      <c r="K14" s="91">
        <v>16</v>
      </c>
    </row>
    <row r="15" spans="2:28" x14ac:dyDescent="0.35">
      <c r="B15" s="93" t="s">
        <v>128</v>
      </c>
      <c r="C15" s="82"/>
      <c r="D15" s="82"/>
      <c r="E15" s="82"/>
      <c r="F15" s="82"/>
      <c r="G15" s="82"/>
      <c r="H15" s="82"/>
      <c r="I15" s="82"/>
      <c r="J15" s="82"/>
      <c r="K15" s="82"/>
    </row>
  </sheetData>
  <mergeCells count="22">
    <mergeCell ref="C9:C11"/>
    <mergeCell ref="E9:E11"/>
    <mergeCell ref="F9:F11"/>
    <mergeCell ref="G9:G11"/>
    <mergeCell ref="B2:K2"/>
    <mergeCell ref="E3:G3"/>
    <mergeCell ref="I3:K3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H9:H11"/>
    <mergeCell ref="I9:I11"/>
    <mergeCell ref="J9:J11"/>
    <mergeCell ref="K9:K11"/>
    <mergeCell ref="D12:D14"/>
    <mergeCell ref="D7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9B37A-143B-4308-87C9-D9EFA89840B4}">
  <dimension ref="B1:M61"/>
  <sheetViews>
    <sheetView showGridLines="0" topLeftCell="A4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13</v>
      </c>
    </row>
    <row r="2" spans="2:13" x14ac:dyDescent="0.35">
      <c r="B2" s="237" t="s">
        <v>14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13" ht="51" x14ac:dyDescent="0.35">
      <c r="B3" s="7"/>
      <c r="C3" s="8"/>
      <c r="D3" s="9" t="s">
        <v>15</v>
      </c>
      <c r="E3" s="10"/>
      <c r="F3" s="11" t="s">
        <v>16</v>
      </c>
      <c r="G3" s="12" t="s">
        <v>17</v>
      </c>
      <c r="H3" s="12" t="s">
        <v>18</v>
      </c>
      <c r="I3" s="13" t="s">
        <v>19</v>
      </c>
      <c r="J3" s="14"/>
      <c r="K3" s="15"/>
      <c r="L3" s="12" t="s">
        <v>17</v>
      </c>
      <c r="M3" s="16" t="s">
        <v>18</v>
      </c>
    </row>
    <row r="4" spans="2:13" x14ac:dyDescent="0.35">
      <c r="B4" s="94" t="s">
        <v>20</v>
      </c>
      <c r="C4" s="95" t="s">
        <v>6</v>
      </c>
      <c r="D4" s="95" t="s">
        <v>7</v>
      </c>
      <c r="E4" s="95" t="s">
        <v>8</v>
      </c>
      <c r="F4" s="96" t="s">
        <v>9</v>
      </c>
      <c r="G4" s="238" t="s">
        <v>21</v>
      </c>
      <c r="H4" s="239"/>
      <c r="I4" s="95" t="s">
        <v>10</v>
      </c>
      <c r="J4" s="95" t="s">
        <v>11</v>
      </c>
      <c r="K4" s="95" t="s">
        <v>12</v>
      </c>
      <c r="L4" s="238" t="s">
        <v>22</v>
      </c>
      <c r="M4" s="240"/>
    </row>
    <row r="5" spans="2:13" x14ac:dyDescent="0.35">
      <c r="B5" s="97" t="s">
        <v>126</v>
      </c>
      <c r="C5" s="98">
        <v>92.397848874091963</v>
      </c>
      <c r="D5" s="98">
        <v>93.399000000000001</v>
      </c>
      <c r="E5" s="98">
        <v>94.322000000000003</v>
      </c>
      <c r="F5" s="99">
        <v>96.273747749999998</v>
      </c>
      <c r="G5" s="100">
        <v>1.4E-2</v>
      </c>
      <c r="H5" s="100">
        <v>0.44800000000000001</v>
      </c>
      <c r="I5" s="98">
        <v>105.273845782</v>
      </c>
      <c r="J5" s="98">
        <v>108.429</v>
      </c>
      <c r="K5" s="98">
        <v>113.07599999999999</v>
      </c>
      <c r="L5" s="100">
        <v>5.5E-2</v>
      </c>
      <c r="M5" s="101">
        <v>0.47599999999999998</v>
      </c>
    </row>
    <row r="6" spans="2:13" x14ac:dyDescent="0.35">
      <c r="B6" s="97" t="s">
        <v>23</v>
      </c>
      <c r="C6" s="98">
        <v>93.257999999999996</v>
      </c>
      <c r="D6" s="98">
        <v>121.081</v>
      </c>
      <c r="E6" s="98">
        <v>105.114</v>
      </c>
      <c r="F6" s="99">
        <v>82.349000000000004</v>
      </c>
      <c r="G6" s="100">
        <v>-4.1000000000000002E-2</v>
      </c>
      <c r="H6" s="100">
        <v>0.47399999999999998</v>
      </c>
      <c r="I6" s="98">
        <v>114.38991868799999</v>
      </c>
      <c r="J6" s="98">
        <v>99.828999999999994</v>
      </c>
      <c r="K6" s="98">
        <v>101.979</v>
      </c>
      <c r="L6" s="100">
        <v>7.3999999999999996E-2</v>
      </c>
      <c r="M6" s="102">
        <v>0.44600000000000001</v>
      </c>
    </row>
    <row r="7" spans="2:13" x14ac:dyDescent="0.35">
      <c r="B7" s="97" t="s">
        <v>127</v>
      </c>
      <c r="C7" s="98">
        <v>18.439</v>
      </c>
      <c r="D7" s="98">
        <v>11.393000000000001</v>
      </c>
      <c r="E7" s="98">
        <v>21.655999999999999</v>
      </c>
      <c r="F7" s="99">
        <v>13.6913085</v>
      </c>
      <c r="G7" s="100">
        <v>-9.4E-2</v>
      </c>
      <c r="H7" s="100">
        <v>7.6999999999999999E-2</v>
      </c>
      <c r="I7" s="98">
        <v>15.549729307999998</v>
      </c>
      <c r="J7" s="98">
        <v>18.021000000000001</v>
      </c>
      <c r="K7" s="98">
        <v>22.352</v>
      </c>
      <c r="L7" s="100">
        <v>0.17699999999999999</v>
      </c>
      <c r="M7" s="102">
        <v>7.8E-2</v>
      </c>
    </row>
    <row r="8" spans="2:13" x14ac:dyDescent="0.35">
      <c r="B8" s="103" t="s">
        <v>24</v>
      </c>
      <c r="C8" s="104">
        <v>204.09484887409195</v>
      </c>
      <c r="D8" s="104">
        <v>225.87300000000002</v>
      </c>
      <c r="E8" s="104">
        <v>221.09200000000001</v>
      </c>
      <c r="F8" s="105">
        <v>192.31405624999999</v>
      </c>
      <c r="G8" s="106">
        <v>-0.02</v>
      </c>
      <c r="H8" s="107">
        <v>1</v>
      </c>
      <c r="I8" s="104">
        <v>235.21349377799999</v>
      </c>
      <c r="J8" s="104">
        <v>226.279</v>
      </c>
      <c r="K8" s="104">
        <v>237.40700000000001</v>
      </c>
      <c r="L8" s="108">
        <v>7.2999999999999995E-2</v>
      </c>
      <c r="M8" s="109">
        <v>1</v>
      </c>
    </row>
    <row r="9" spans="2:13" x14ac:dyDescent="0.35">
      <c r="B9" s="17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</row>
    <row r="10" spans="2:13" x14ac:dyDescent="0.35">
      <c r="B10" s="237" t="s">
        <v>25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</row>
    <row r="11" spans="2:13" ht="48.5" x14ac:dyDescent="0.35">
      <c r="B11" s="19" t="s">
        <v>26</v>
      </c>
      <c r="C11" s="20"/>
      <c r="D11" s="21" t="s">
        <v>15</v>
      </c>
      <c r="E11" s="22"/>
      <c r="F11" s="23" t="s">
        <v>16</v>
      </c>
      <c r="G11" s="24" t="s">
        <v>17</v>
      </c>
      <c r="H11" s="24" t="s">
        <v>18</v>
      </c>
      <c r="I11" s="25" t="s">
        <v>19</v>
      </c>
      <c r="J11" s="26"/>
      <c r="K11" s="27"/>
      <c r="L11" s="24" t="s">
        <v>17</v>
      </c>
      <c r="M11" s="28" t="s">
        <v>18</v>
      </c>
    </row>
    <row r="12" spans="2:13" x14ac:dyDescent="0.35">
      <c r="B12" s="29" t="s">
        <v>20</v>
      </c>
      <c r="C12" s="30" t="s">
        <v>6</v>
      </c>
      <c r="D12" s="30" t="s">
        <v>7</v>
      </c>
      <c r="E12" s="30" t="s">
        <v>8</v>
      </c>
      <c r="F12" s="31" t="s">
        <v>9</v>
      </c>
      <c r="G12" s="241" t="s">
        <v>21</v>
      </c>
      <c r="H12" s="242"/>
      <c r="I12" s="30" t="s">
        <v>10</v>
      </c>
      <c r="J12" s="30" t="s">
        <v>11</v>
      </c>
      <c r="K12" s="30" t="s">
        <v>12</v>
      </c>
      <c r="L12" s="241" t="s">
        <v>22</v>
      </c>
      <c r="M12" s="243"/>
    </row>
    <row r="13" spans="2:13" x14ac:dyDescent="0.35">
      <c r="B13" s="32" t="s">
        <v>27</v>
      </c>
      <c r="C13" s="33"/>
      <c r="D13" s="34"/>
      <c r="E13" s="34"/>
      <c r="F13" s="35"/>
      <c r="G13" s="36"/>
      <c r="H13" s="36"/>
      <c r="I13" s="34"/>
      <c r="J13" s="34"/>
      <c r="K13" s="37"/>
      <c r="L13" s="36"/>
      <c r="M13" s="38"/>
    </row>
    <row r="14" spans="2:13" x14ac:dyDescent="0.35">
      <c r="B14" s="32" t="s">
        <v>28</v>
      </c>
      <c r="C14" s="39">
        <v>1.3740000000000001</v>
      </c>
      <c r="D14" s="39">
        <v>6.9390000000000001</v>
      </c>
      <c r="E14" s="39">
        <v>7.01</v>
      </c>
      <c r="F14" s="110">
        <v>5.5970000000000004</v>
      </c>
      <c r="G14" s="111">
        <v>0.59699999999999998</v>
      </c>
      <c r="H14" s="111">
        <v>2.4E-2</v>
      </c>
      <c r="I14" s="39">
        <v>6.141</v>
      </c>
      <c r="J14" s="39">
        <v>6.7969999999999997</v>
      </c>
      <c r="K14" s="39">
        <v>8</v>
      </c>
      <c r="L14" s="111">
        <v>0.126</v>
      </c>
      <c r="M14" s="112">
        <v>0.03</v>
      </c>
    </row>
    <row r="15" spans="2:13" x14ac:dyDescent="0.35">
      <c r="B15" s="113" t="s">
        <v>29</v>
      </c>
      <c r="C15" s="114">
        <v>1.3740000000000001</v>
      </c>
      <c r="D15" s="115">
        <v>6.9390000000000001</v>
      </c>
      <c r="E15" s="116">
        <v>7.01</v>
      </c>
      <c r="F15" s="116">
        <v>5.5970000000000004</v>
      </c>
      <c r="G15" s="117">
        <v>0.59699999999999998</v>
      </c>
      <c r="H15" s="117">
        <v>2.4E-2</v>
      </c>
      <c r="I15" s="115">
        <v>6.141</v>
      </c>
      <c r="J15" s="115">
        <v>6.7969999999999997</v>
      </c>
      <c r="K15" s="116">
        <v>8</v>
      </c>
      <c r="L15" s="117">
        <v>0.126</v>
      </c>
      <c r="M15" s="117">
        <v>0.03</v>
      </c>
    </row>
    <row r="16" spans="2:13" x14ac:dyDescent="0.35">
      <c r="B16" s="118" t="s">
        <v>30</v>
      </c>
      <c r="C16" s="39">
        <v>213.352</v>
      </c>
      <c r="D16" s="39">
        <v>218.12200000000001</v>
      </c>
      <c r="E16" s="39">
        <v>214.392</v>
      </c>
      <c r="F16" s="119">
        <v>186.71700000000001</v>
      </c>
      <c r="G16" s="120">
        <v>-4.2999999999999997E-2</v>
      </c>
      <c r="H16" s="120">
        <v>0.97599999999999998</v>
      </c>
      <c r="I16" s="39">
        <v>229.072</v>
      </c>
      <c r="J16" s="39">
        <v>219.482</v>
      </c>
      <c r="K16" s="39">
        <v>229.40700000000001</v>
      </c>
      <c r="L16" s="120">
        <v>7.0999999999999994E-2</v>
      </c>
      <c r="M16" s="121">
        <v>0.97</v>
      </c>
    </row>
    <row r="17" spans="2:13" x14ac:dyDescent="0.35">
      <c r="B17" s="122" t="s">
        <v>31</v>
      </c>
      <c r="C17" s="123">
        <v>214.726</v>
      </c>
      <c r="D17" s="123">
        <v>225.06100000000001</v>
      </c>
      <c r="E17" s="124">
        <v>221.40199999999999</v>
      </c>
      <c r="F17" s="124">
        <v>192.31400000000002</v>
      </c>
      <c r="G17" s="125">
        <v>-3.5999999999999997E-2</v>
      </c>
      <c r="H17" s="125">
        <v>1</v>
      </c>
      <c r="I17" s="123">
        <v>235.21299999999999</v>
      </c>
      <c r="J17" s="123">
        <v>226.279</v>
      </c>
      <c r="K17" s="124">
        <v>237.40700000000001</v>
      </c>
      <c r="L17" s="125">
        <v>7.2999999999999995E-2</v>
      </c>
      <c r="M17" s="126">
        <v>1</v>
      </c>
    </row>
    <row r="18" spans="2:13" x14ac:dyDescent="0.35">
      <c r="B18" s="32" t="s">
        <v>32</v>
      </c>
      <c r="C18" s="127"/>
      <c r="D18" s="127"/>
      <c r="E18" s="127"/>
      <c r="F18" s="128"/>
      <c r="G18" s="129"/>
      <c r="H18" s="129"/>
      <c r="I18" s="127"/>
      <c r="J18" s="127"/>
      <c r="K18" s="127"/>
      <c r="L18" s="129"/>
      <c r="M18" s="130"/>
    </row>
    <row r="19" spans="2:13" x14ac:dyDescent="0.35">
      <c r="B19" s="32" t="s">
        <v>33</v>
      </c>
      <c r="C19" s="39">
        <v>204.09484887409195</v>
      </c>
      <c r="D19" s="39">
        <v>225.87299999999999</v>
      </c>
      <c r="E19" s="39">
        <v>221.09200000000001</v>
      </c>
      <c r="F19" s="110">
        <v>192.31405624999996</v>
      </c>
      <c r="G19" s="131">
        <v>-0.02</v>
      </c>
      <c r="H19" s="131">
        <v>1</v>
      </c>
      <c r="I19" s="39">
        <v>235.21349377800001</v>
      </c>
      <c r="J19" s="39">
        <v>226.279</v>
      </c>
      <c r="K19" s="39">
        <v>237.40700000000001</v>
      </c>
      <c r="L19" s="131">
        <v>7.2999999999999995E-2</v>
      </c>
      <c r="M19" s="132">
        <v>1</v>
      </c>
    </row>
    <row r="20" spans="2:13" x14ac:dyDescent="0.35">
      <c r="B20" s="113" t="s">
        <v>34</v>
      </c>
      <c r="C20" s="133">
        <v>68.286000000000001</v>
      </c>
      <c r="D20" s="134">
        <v>69.009</v>
      </c>
      <c r="E20" s="135">
        <v>66.846999999999994</v>
      </c>
      <c r="F20" s="135">
        <v>66.412996750000005</v>
      </c>
      <c r="G20" s="136">
        <v>-8.9999999999999993E-3</v>
      </c>
      <c r="H20" s="136">
        <v>0.32200000000000001</v>
      </c>
      <c r="I20" s="134">
        <v>73.584000000000003</v>
      </c>
      <c r="J20" s="134">
        <v>75.92</v>
      </c>
      <c r="K20" s="135">
        <v>80.933999999999997</v>
      </c>
      <c r="L20" s="136">
        <v>6.8000000000000005E-2</v>
      </c>
      <c r="M20" s="136">
        <v>0.33400000000000002</v>
      </c>
    </row>
    <row r="21" spans="2:13" x14ac:dyDescent="0.35">
      <c r="B21" s="113" t="s">
        <v>35</v>
      </c>
      <c r="C21" s="137">
        <v>134.58684887409197</v>
      </c>
      <c r="D21" s="40">
        <v>154.19800000000001</v>
      </c>
      <c r="E21" s="138">
        <v>151.53200000000001</v>
      </c>
      <c r="F21" s="138">
        <v>124.26396249999999</v>
      </c>
      <c r="G21" s="139">
        <v>-2.5999999999999999E-2</v>
      </c>
      <c r="H21" s="139">
        <v>0.66800000000000004</v>
      </c>
      <c r="I21" s="40">
        <v>159.914495418</v>
      </c>
      <c r="J21" s="40">
        <v>148.57</v>
      </c>
      <c r="K21" s="138">
        <v>154.595</v>
      </c>
      <c r="L21" s="139">
        <v>7.5999999999999998E-2</v>
      </c>
      <c r="M21" s="139">
        <v>0.65800000000000003</v>
      </c>
    </row>
    <row r="22" spans="2:13" x14ac:dyDescent="0.35">
      <c r="B22" s="113" t="s">
        <v>36</v>
      </c>
      <c r="C22" s="137">
        <v>1.206</v>
      </c>
      <c r="D22" s="40">
        <v>2.6659999999999999</v>
      </c>
      <c r="E22" s="138">
        <v>2.7130000000000001</v>
      </c>
      <c r="F22" s="138">
        <v>1.6151519999999999</v>
      </c>
      <c r="G22" s="139">
        <v>0.10199999999999999</v>
      </c>
      <c r="H22" s="139">
        <v>0.01</v>
      </c>
      <c r="I22" s="40">
        <v>1.6919999999999999</v>
      </c>
      <c r="J22" s="40">
        <v>1.7649999999999999</v>
      </c>
      <c r="K22" s="138">
        <v>1.853</v>
      </c>
      <c r="L22" s="139">
        <v>4.7E-2</v>
      </c>
      <c r="M22" s="139">
        <v>8.0000000000000002E-3</v>
      </c>
    </row>
    <row r="23" spans="2:13" x14ac:dyDescent="0.35">
      <c r="B23" s="113" t="s">
        <v>37</v>
      </c>
      <c r="C23" s="140">
        <v>1.6E-2</v>
      </c>
      <c r="D23" s="141">
        <v>0</v>
      </c>
      <c r="E23" s="142">
        <v>0</v>
      </c>
      <c r="F23" s="142">
        <v>2.1944999999999999E-2</v>
      </c>
      <c r="G23" s="143">
        <v>0.111</v>
      </c>
      <c r="H23" s="143">
        <v>0</v>
      </c>
      <c r="I23" s="141">
        <v>2.2998360000000002E-2</v>
      </c>
      <c r="J23" s="141">
        <v>2.4E-2</v>
      </c>
      <c r="K23" s="142">
        <v>2.5000000000000001E-2</v>
      </c>
      <c r="L23" s="143">
        <v>4.3999999999999997E-2</v>
      </c>
      <c r="M23" s="143">
        <v>0</v>
      </c>
    </row>
    <row r="24" spans="2:13" x14ac:dyDescent="0.35">
      <c r="B24" s="122" t="s">
        <v>38</v>
      </c>
      <c r="C24" s="144">
        <v>204.09484887409195</v>
      </c>
      <c r="D24" s="144">
        <v>225.87299999999999</v>
      </c>
      <c r="E24" s="145">
        <v>221.09200000000001</v>
      </c>
      <c r="F24" s="145">
        <v>192.31405624999996</v>
      </c>
      <c r="G24" s="125">
        <v>-0.02</v>
      </c>
      <c r="H24" s="125">
        <v>1</v>
      </c>
      <c r="I24" s="144">
        <v>235.21349377800001</v>
      </c>
      <c r="J24" s="144">
        <v>226.279</v>
      </c>
      <c r="K24" s="145">
        <v>237.40700000000001</v>
      </c>
      <c r="L24" s="125">
        <v>7.2999999999999995E-2</v>
      </c>
      <c r="M24" s="126">
        <v>1</v>
      </c>
    </row>
    <row r="25" spans="2:13" x14ac:dyDescent="0.35">
      <c r="B25" s="146" t="s">
        <v>39</v>
      </c>
      <c r="C25" s="147">
        <v>10.6</v>
      </c>
      <c r="D25" s="147">
        <v>-0.8</v>
      </c>
      <c r="E25" s="148">
        <v>0</v>
      </c>
      <c r="F25" s="148">
        <v>0</v>
      </c>
      <c r="G25" s="149">
        <v>-1</v>
      </c>
      <c r="H25" s="149"/>
      <c r="I25" s="147">
        <v>0</v>
      </c>
      <c r="J25" s="147">
        <v>0</v>
      </c>
      <c r="K25" s="148">
        <v>0</v>
      </c>
      <c r="L25" s="149">
        <v>0</v>
      </c>
      <c r="M25" s="150"/>
    </row>
    <row r="26" spans="2:13" x14ac:dyDescent="0.35">
      <c r="B26" s="32"/>
      <c r="C26" s="40"/>
      <c r="D26" s="40"/>
      <c r="E26" s="40"/>
      <c r="F26" s="40"/>
      <c r="G26" s="151"/>
      <c r="H26" s="151"/>
      <c r="I26" s="40"/>
      <c r="J26" s="40"/>
      <c r="K26" s="40"/>
      <c r="L26" s="151"/>
      <c r="M26" s="41"/>
    </row>
    <row r="27" spans="2:13" x14ac:dyDescent="0.35">
      <c r="B27" s="152" t="s">
        <v>40</v>
      </c>
      <c r="C27" s="153"/>
      <c r="D27" s="153"/>
      <c r="E27" s="153"/>
      <c r="F27" s="153"/>
      <c r="G27" s="154"/>
      <c r="H27" s="154"/>
      <c r="I27" s="153"/>
      <c r="J27" s="153"/>
      <c r="K27" s="153"/>
      <c r="L27" s="154"/>
      <c r="M27" s="154"/>
    </row>
    <row r="28" spans="2:13" x14ac:dyDescent="0.35">
      <c r="B28" s="155" t="s">
        <v>41</v>
      </c>
      <c r="C28" s="156">
        <v>17.060716174354098</v>
      </c>
      <c r="D28" s="156">
        <v>-8.1030000000000086</v>
      </c>
      <c r="E28" s="156">
        <v>17.950000000000017</v>
      </c>
      <c r="F28" s="157">
        <v>-65.060403250000007</v>
      </c>
      <c r="G28" s="158">
        <v>-2.5619999999999998</v>
      </c>
      <c r="H28" s="158">
        <v>1</v>
      </c>
      <c r="I28" s="156">
        <v>-11.823208100000045</v>
      </c>
      <c r="J28" s="156">
        <v>-50.981000000000023</v>
      </c>
      <c r="K28" s="159">
        <v>-54.575999999999993</v>
      </c>
      <c r="L28" s="158">
        <v>-5.7000000000000002E-2</v>
      </c>
      <c r="M28" s="160">
        <v>1</v>
      </c>
    </row>
    <row r="29" spans="2:13" x14ac:dyDescent="0.35">
      <c r="B29" s="161" t="s">
        <v>42</v>
      </c>
      <c r="C29" s="40"/>
      <c r="D29" s="40"/>
      <c r="E29" s="40"/>
      <c r="F29" s="162"/>
      <c r="G29" s="111"/>
      <c r="H29" s="111"/>
      <c r="I29" s="40"/>
      <c r="J29" s="40"/>
      <c r="K29" s="40"/>
      <c r="L29" s="111"/>
      <c r="M29" s="112"/>
    </row>
    <row r="30" spans="2:13" x14ac:dyDescent="0.35">
      <c r="B30" s="161" t="s">
        <v>43</v>
      </c>
      <c r="C30" s="39">
        <v>1.0609999999999999</v>
      </c>
      <c r="D30" s="39">
        <v>2.4990000000000001</v>
      </c>
      <c r="E30" s="39">
        <v>3.7050000000000001</v>
      </c>
      <c r="F30" s="110">
        <v>1.0972500000000001</v>
      </c>
      <c r="G30" s="111">
        <v>1.0999999999999999E-2</v>
      </c>
      <c r="H30" s="111">
        <v>0.01</v>
      </c>
      <c r="I30" s="39">
        <v>1.141</v>
      </c>
      <c r="J30" s="39">
        <v>1.1850000000000001</v>
      </c>
      <c r="K30" s="39">
        <v>2</v>
      </c>
      <c r="L30" s="111">
        <v>0.222</v>
      </c>
      <c r="M30" s="112">
        <v>6.0000000000000001E-3</v>
      </c>
    </row>
    <row r="31" spans="2:13" x14ac:dyDescent="0.35">
      <c r="B31" s="163" t="s">
        <v>44</v>
      </c>
      <c r="C31" s="114">
        <v>1.0609999999999999</v>
      </c>
      <c r="D31" s="115">
        <v>2.4990000000000001</v>
      </c>
      <c r="E31" s="115">
        <v>3.7050000000000001</v>
      </c>
      <c r="F31" s="164">
        <v>1.0972500000000001</v>
      </c>
      <c r="G31" s="117">
        <v>1.0999999999999999E-2</v>
      </c>
      <c r="H31" s="117">
        <v>0.01</v>
      </c>
      <c r="I31" s="115">
        <v>1.141</v>
      </c>
      <c r="J31" s="115">
        <v>1.1850000000000001</v>
      </c>
      <c r="K31" s="116">
        <v>2</v>
      </c>
      <c r="L31" s="117">
        <v>0.222</v>
      </c>
      <c r="M31" s="117">
        <v>6.0000000000000001E-3</v>
      </c>
    </row>
    <row r="32" spans="2:13" x14ac:dyDescent="0.35">
      <c r="B32" s="161" t="s">
        <v>30</v>
      </c>
      <c r="C32" s="39">
        <v>213.352</v>
      </c>
      <c r="D32" s="39">
        <v>218.12200000000001</v>
      </c>
      <c r="E32" s="39">
        <v>214.392</v>
      </c>
      <c r="F32" s="110">
        <v>186.71600000000001</v>
      </c>
      <c r="G32" s="111">
        <v>-4.2999999999999997E-2</v>
      </c>
      <c r="H32" s="111">
        <v>0.97799999999999998</v>
      </c>
      <c r="I32" s="39">
        <v>229.072</v>
      </c>
      <c r="J32" s="39">
        <v>219.482</v>
      </c>
      <c r="K32" s="39">
        <v>229.40700000000001</v>
      </c>
      <c r="L32" s="111">
        <v>7.0999999999999994E-2</v>
      </c>
      <c r="M32" s="112">
        <v>0.97</v>
      </c>
    </row>
    <row r="33" spans="2:13" ht="19" x14ac:dyDescent="0.35">
      <c r="B33" s="161" t="s">
        <v>45</v>
      </c>
      <c r="C33" s="39">
        <v>0.249</v>
      </c>
      <c r="D33" s="39">
        <v>3.7770000000000001</v>
      </c>
      <c r="E33" s="39">
        <v>2.1549999999999998</v>
      </c>
      <c r="F33" s="110">
        <v>4.5</v>
      </c>
      <c r="G33" s="111">
        <v>1.6240000000000001</v>
      </c>
      <c r="H33" s="111">
        <v>1.2999999999999999E-2</v>
      </c>
      <c r="I33" s="39">
        <v>5</v>
      </c>
      <c r="J33" s="39">
        <v>5.5</v>
      </c>
      <c r="K33" s="39">
        <v>6</v>
      </c>
      <c r="L33" s="111">
        <v>0.10100000000000001</v>
      </c>
      <c r="M33" s="112">
        <v>2.4E-2</v>
      </c>
    </row>
    <row r="34" spans="2:13" x14ac:dyDescent="0.35">
      <c r="B34" s="165" t="s">
        <v>46</v>
      </c>
      <c r="C34" s="144">
        <v>214.66200000000001</v>
      </c>
      <c r="D34" s="144">
        <v>224.398</v>
      </c>
      <c r="E34" s="144">
        <v>220.25200000000001</v>
      </c>
      <c r="F34" s="166">
        <v>192.31325000000001</v>
      </c>
      <c r="G34" s="167">
        <v>-3.5999999999999997E-2</v>
      </c>
      <c r="H34" s="167">
        <v>1</v>
      </c>
      <c r="I34" s="144">
        <v>235.21299999999999</v>
      </c>
      <c r="J34" s="144">
        <v>226.167</v>
      </c>
      <c r="K34" s="145">
        <v>237.40700000000001</v>
      </c>
      <c r="L34" s="167">
        <v>7.2999999999999995E-2</v>
      </c>
      <c r="M34" s="168">
        <v>1</v>
      </c>
    </row>
    <row r="35" spans="2:13" x14ac:dyDescent="0.35">
      <c r="B35" s="169" t="s">
        <v>47</v>
      </c>
      <c r="C35" s="127"/>
      <c r="D35" s="127"/>
      <c r="E35" s="127"/>
      <c r="F35" s="128"/>
      <c r="G35" s="158"/>
      <c r="H35" s="158"/>
      <c r="I35" s="127"/>
      <c r="J35" s="127"/>
      <c r="K35" s="127"/>
      <c r="L35" s="158"/>
      <c r="M35" s="160"/>
    </row>
    <row r="36" spans="2:13" x14ac:dyDescent="0.35">
      <c r="B36" s="161" t="s">
        <v>48</v>
      </c>
      <c r="C36" s="39">
        <v>197.60128382564591</v>
      </c>
      <c r="D36" s="39">
        <v>232.501</v>
      </c>
      <c r="E36" s="39">
        <v>202.30199999999999</v>
      </c>
      <c r="F36" s="110">
        <v>257.37365325000002</v>
      </c>
      <c r="G36" s="111">
        <v>9.1999999999999998E-2</v>
      </c>
      <c r="H36" s="111">
        <v>1</v>
      </c>
      <c r="I36" s="39">
        <v>247.03620810000004</v>
      </c>
      <c r="J36" s="39">
        <v>277.14800000000002</v>
      </c>
      <c r="K36" s="39">
        <v>291.983</v>
      </c>
      <c r="L36" s="111">
        <v>4.2999999999999997E-2</v>
      </c>
      <c r="M36" s="112">
        <v>1</v>
      </c>
    </row>
    <row r="37" spans="2:13" x14ac:dyDescent="0.35">
      <c r="B37" s="163" t="s">
        <v>34</v>
      </c>
      <c r="C37" s="133">
        <v>66.245999999999995</v>
      </c>
      <c r="D37" s="134">
        <v>62.853000000000002</v>
      </c>
      <c r="E37" s="134">
        <v>63.381</v>
      </c>
      <c r="F37" s="170">
        <v>95.63082374999999</v>
      </c>
      <c r="G37" s="136">
        <v>0.13</v>
      </c>
      <c r="H37" s="136">
        <v>0.32300000000000001</v>
      </c>
      <c r="I37" s="134">
        <v>100.185</v>
      </c>
      <c r="J37" s="134">
        <v>104.739</v>
      </c>
      <c r="K37" s="135">
        <v>108.739</v>
      </c>
      <c r="L37" s="136">
        <v>4.3999999999999997E-2</v>
      </c>
      <c r="M37" s="136">
        <v>0.38200000000000001</v>
      </c>
    </row>
    <row r="38" spans="2:13" x14ac:dyDescent="0.35">
      <c r="B38" s="163" t="s">
        <v>35</v>
      </c>
      <c r="C38" s="137">
        <v>131.3552838256459</v>
      </c>
      <c r="D38" s="40">
        <v>169.648</v>
      </c>
      <c r="E38" s="40">
        <v>138.92099999999999</v>
      </c>
      <c r="F38" s="162">
        <v>161.72966249999999</v>
      </c>
      <c r="G38" s="139">
        <v>7.1999999999999995E-2</v>
      </c>
      <c r="H38" s="139">
        <v>0.67700000000000005</v>
      </c>
      <c r="I38" s="40">
        <v>146.83720810000003</v>
      </c>
      <c r="J38" s="40">
        <v>172.39400000000001</v>
      </c>
      <c r="K38" s="138">
        <v>183.22800000000001</v>
      </c>
      <c r="L38" s="139">
        <v>4.2000000000000003E-2</v>
      </c>
      <c r="M38" s="139">
        <v>0.61799999999999999</v>
      </c>
    </row>
    <row r="39" spans="2:13" x14ac:dyDescent="0.35">
      <c r="B39" s="163" t="s">
        <v>49</v>
      </c>
      <c r="C39" s="140">
        <v>0</v>
      </c>
      <c r="D39" s="141">
        <v>0</v>
      </c>
      <c r="E39" s="141">
        <v>0</v>
      </c>
      <c r="F39" s="171">
        <v>1.3167E-2</v>
      </c>
      <c r="G39" s="143">
        <v>0</v>
      </c>
      <c r="H39" s="143">
        <v>0</v>
      </c>
      <c r="I39" s="141">
        <v>1.4E-2</v>
      </c>
      <c r="J39" s="141">
        <v>1.4999999999999999E-2</v>
      </c>
      <c r="K39" s="142">
        <v>1.6E-2</v>
      </c>
      <c r="L39" s="143">
        <v>6.7000000000000004E-2</v>
      </c>
      <c r="M39" s="143">
        <v>0</v>
      </c>
    </row>
    <row r="40" spans="2:13" x14ac:dyDescent="0.35">
      <c r="B40" s="165" t="s">
        <v>50</v>
      </c>
      <c r="C40" s="144">
        <v>197.60128382564591</v>
      </c>
      <c r="D40" s="144">
        <v>232.501</v>
      </c>
      <c r="E40" s="144">
        <v>202.30199999999999</v>
      </c>
      <c r="F40" s="166">
        <v>257.37365325000002</v>
      </c>
      <c r="G40" s="167">
        <v>9.1999999999999998E-2</v>
      </c>
      <c r="H40" s="167">
        <v>1</v>
      </c>
      <c r="I40" s="144">
        <v>247.03620810000004</v>
      </c>
      <c r="J40" s="144">
        <v>277.14800000000002</v>
      </c>
      <c r="K40" s="145">
        <v>291.983</v>
      </c>
      <c r="L40" s="167">
        <v>4.2999999999999997E-2</v>
      </c>
      <c r="M40" s="168">
        <v>1</v>
      </c>
    </row>
    <row r="41" spans="2:13" ht="19" x14ac:dyDescent="0.35">
      <c r="B41" s="161" t="s">
        <v>51</v>
      </c>
      <c r="C41" s="39">
        <v>-1.34</v>
      </c>
      <c r="D41" s="39">
        <v>-1.6140000000000001</v>
      </c>
      <c r="E41" s="39">
        <v>-0.47599999999999998</v>
      </c>
      <c r="F41" s="110">
        <v>-3.8449999999999998</v>
      </c>
      <c r="G41" s="111">
        <v>0.42099999999999999</v>
      </c>
      <c r="H41" s="111">
        <v>1</v>
      </c>
      <c r="I41" s="39">
        <v>-3.4409999999999998</v>
      </c>
      <c r="J41" s="39">
        <v>-4.0460000000000003</v>
      </c>
      <c r="K41" s="172">
        <v>-4.6500000000000004</v>
      </c>
      <c r="L41" s="111">
        <v>6.5000000000000002E-2</v>
      </c>
      <c r="M41" s="112">
        <v>1</v>
      </c>
    </row>
    <row r="42" spans="2:13" ht="19" x14ac:dyDescent="0.35">
      <c r="B42" s="163" t="s">
        <v>52</v>
      </c>
      <c r="C42" s="133">
        <v>-1.34</v>
      </c>
      <c r="D42" s="134">
        <v>-1.6140000000000001</v>
      </c>
      <c r="E42" s="134">
        <v>-0.47599999999999998</v>
      </c>
      <c r="F42" s="170">
        <v>-3.2829999999999999</v>
      </c>
      <c r="G42" s="136">
        <v>0.34799999999999998</v>
      </c>
      <c r="H42" s="136">
        <v>0.96299999999999997</v>
      </c>
      <c r="I42" s="134">
        <v>-3.4409999999999998</v>
      </c>
      <c r="J42" s="134">
        <v>-3.456</v>
      </c>
      <c r="K42" s="134">
        <v>-3.9</v>
      </c>
      <c r="L42" s="136">
        <v>5.8999999999999997E-2</v>
      </c>
      <c r="M42" s="136">
        <v>0.88700000000000001</v>
      </c>
    </row>
    <row r="43" spans="2:13" ht="19" x14ac:dyDescent="0.35">
      <c r="B43" s="163" t="s">
        <v>53</v>
      </c>
      <c r="C43" s="140">
        <v>0</v>
      </c>
      <c r="D43" s="141">
        <v>0</v>
      </c>
      <c r="E43" s="141">
        <v>0</v>
      </c>
      <c r="F43" s="171">
        <v>-0.56200000000000006</v>
      </c>
      <c r="G43" s="143">
        <v>0</v>
      </c>
      <c r="H43" s="143">
        <v>3.6999999999999998E-2</v>
      </c>
      <c r="I43" s="141">
        <v>0</v>
      </c>
      <c r="J43" s="141">
        <v>-0.59</v>
      </c>
      <c r="K43" s="141">
        <v>-0.75</v>
      </c>
      <c r="L43" s="143">
        <v>0.10100000000000001</v>
      </c>
      <c r="M43" s="143">
        <v>0.113</v>
      </c>
    </row>
    <row r="44" spans="2:13" ht="19" x14ac:dyDescent="0.35">
      <c r="B44" s="173" t="s">
        <v>54</v>
      </c>
      <c r="C44" s="174">
        <v>15.720716174354099</v>
      </c>
      <c r="D44" s="174">
        <v>-9.7170000000000094</v>
      </c>
      <c r="E44" s="174">
        <v>17.474000000000018</v>
      </c>
      <c r="F44" s="175">
        <v>-68.905403250000006</v>
      </c>
      <c r="G44" s="176">
        <v>-2.637</v>
      </c>
      <c r="H44" s="176">
        <v>-6.0999999999999999E-2</v>
      </c>
      <c r="I44" s="174">
        <v>-15.264208100000044</v>
      </c>
      <c r="J44" s="174">
        <v>-55.027000000000022</v>
      </c>
      <c r="K44" s="177">
        <v>-59.225999999999992</v>
      </c>
      <c r="L44" s="176">
        <v>-4.9000000000000002E-2</v>
      </c>
      <c r="M44" s="178">
        <v>1</v>
      </c>
    </row>
    <row r="45" spans="2:13" x14ac:dyDescent="0.35">
      <c r="B45" s="32"/>
      <c r="C45" s="40"/>
      <c r="D45" s="40"/>
      <c r="E45" s="40"/>
      <c r="F45" s="40"/>
      <c r="G45" s="179"/>
      <c r="H45" s="179"/>
      <c r="I45" s="40"/>
      <c r="J45" s="40"/>
      <c r="K45" s="40"/>
      <c r="L45" s="179"/>
      <c r="M45" s="179"/>
    </row>
    <row r="46" spans="2:13" x14ac:dyDescent="0.35">
      <c r="B46" s="32" t="s">
        <v>55</v>
      </c>
      <c r="C46" s="40"/>
      <c r="D46" s="40"/>
      <c r="E46" s="40"/>
      <c r="F46" s="40"/>
      <c r="G46" s="42"/>
      <c r="H46" s="42"/>
      <c r="I46" s="40"/>
      <c r="J46" s="40"/>
      <c r="K46" s="40"/>
      <c r="L46" s="42"/>
      <c r="M46" s="42"/>
    </row>
    <row r="47" spans="2:13" x14ac:dyDescent="0.35">
      <c r="B47" s="180" t="s">
        <v>56</v>
      </c>
      <c r="C47" s="127">
        <v>9.4960000000000004</v>
      </c>
      <c r="D47" s="127">
        <v>8.4440000000000008</v>
      </c>
      <c r="E47" s="127">
        <v>6.2060000000000004</v>
      </c>
      <c r="F47" s="128">
        <v>14.76130425</v>
      </c>
      <c r="G47" s="181">
        <v>0.158</v>
      </c>
      <c r="H47" s="181">
        <v>0.20100000000000001</v>
      </c>
      <c r="I47" s="127">
        <v>14.76130425</v>
      </c>
      <c r="J47" s="127">
        <v>15.464</v>
      </c>
      <c r="K47" s="127">
        <v>16.236999999999998</v>
      </c>
      <c r="L47" s="181">
        <v>3.2000000000000001E-2</v>
      </c>
      <c r="M47" s="182">
        <v>0.376</v>
      </c>
    </row>
    <row r="48" spans="2:13" x14ac:dyDescent="0.35">
      <c r="B48" s="183" t="s">
        <v>57</v>
      </c>
      <c r="C48" s="40"/>
      <c r="D48" s="40"/>
      <c r="E48" s="40"/>
      <c r="F48" s="162"/>
      <c r="G48" s="139"/>
      <c r="H48" s="139"/>
      <c r="I48" s="40"/>
      <c r="J48" s="40"/>
      <c r="K48" s="40"/>
      <c r="L48" s="139"/>
      <c r="M48" s="184"/>
    </row>
    <row r="49" spans="2:13" x14ac:dyDescent="0.35">
      <c r="B49" s="183" t="s">
        <v>58</v>
      </c>
      <c r="C49" s="185">
        <v>-1.34</v>
      </c>
      <c r="D49" s="186">
        <v>-1.6140000000000001</v>
      </c>
      <c r="E49" s="186">
        <v>-0.47599999999999998</v>
      </c>
      <c r="F49" s="187">
        <v>-3.2829999999999999</v>
      </c>
      <c r="G49" s="188">
        <v>0.34799999999999998</v>
      </c>
      <c r="H49" s="188">
        <v>1</v>
      </c>
      <c r="I49" s="186">
        <v>-3.4409999999999998</v>
      </c>
      <c r="J49" s="186">
        <v>-3.456</v>
      </c>
      <c r="K49" s="186">
        <v>-3.9</v>
      </c>
      <c r="L49" s="188">
        <v>5.8999999999999997E-2</v>
      </c>
      <c r="M49" s="188">
        <v>1</v>
      </c>
    </row>
    <row r="50" spans="2:13" x14ac:dyDescent="0.35">
      <c r="B50" s="113" t="s">
        <v>59</v>
      </c>
      <c r="C50" s="40">
        <v>0.80700000000000005</v>
      </c>
      <c r="D50" s="40">
        <v>0.80700000000000005</v>
      </c>
      <c r="E50" s="40">
        <v>0.75</v>
      </c>
      <c r="F50" s="162">
        <v>0</v>
      </c>
      <c r="G50" s="139">
        <v>-1</v>
      </c>
      <c r="H50" s="139">
        <v>0.01</v>
      </c>
      <c r="I50" s="40">
        <v>0</v>
      </c>
      <c r="J50" s="40">
        <v>0</v>
      </c>
      <c r="K50" s="40">
        <v>0</v>
      </c>
      <c r="L50" s="139">
        <v>0</v>
      </c>
      <c r="M50" s="184">
        <v>0</v>
      </c>
    </row>
    <row r="51" spans="2:13" x14ac:dyDescent="0.35">
      <c r="B51" s="113" t="s">
        <v>60</v>
      </c>
      <c r="C51" s="40">
        <v>5.9560000000000004</v>
      </c>
      <c r="D51" s="40">
        <v>8.0500000000000007</v>
      </c>
      <c r="E51" s="40">
        <v>6.9080000000000004</v>
      </c>
      <c r="F51" s="162">
        <v>2.5236750000000003</v>
      </c>
      <c r="G51" s="139">
        <v>-0.249</v>
      </c>
      <c r="H51" s="139">
        <v>0.109</v>
      </c>
      <c r="I51" s="40">
        <v>2.5236750000000003</v>
      </c>
      <c r="J51" s="40">
        <v>2.6440000000000001</v>
      </c>
      <c r="K51" s="40">
        <v>2.7759999999999998</v>
      </c>
      <c r="L51" s="139">
        <v>3.2000000000000001E-2</v>
      </c>
      <c r="M51" s="184">
        <v>6.4000000000000001E-2</v>
      </c>
    </row>
    <row r="52" spans="2:13" x14ac:dyDescent="0.35">
      <c r="B52" s="113" t="s">
        <v>61</v>
      </c>
      <c r="C52" s="40">
        <v>42.154000000000003</v>
      </c>
      <c r="D52" s="40">
        <v>32.436</v>
      </c>
      <c r="E52" s="40">
        <v>49.91</v>
      </c>
      <c r="F52" s="162">
        <v>21.945</v>
      </c>
      <c r="G52" s="139">
        <v>-0.19600000000000001</v>
      </c>
      <c r="H52" s="139">
        <v>0.67900000000000005</v>
      </c>
      <c r="I52" s="40">
        <v>21.945</v>
      </c>
      <c r="J52" s="40">
        <v>22.99</v>
      </c>
      <c r="K52" s="40">
        <v>24.14</v>
      </c>
      <c r="L52" s="139">
        <v>3.2000000000000001E-2</v>
      </c>
      <c r="M52" s="184">
        <v>0.55900000000000005</v>
      </c>
    </row>
    <row r="53" spans="2:13" x14ac:dyDescent="0.35">
      <c r="B53" s="122" t="s">
        <v>62</v>
      </c>
      <c r="C53" s="144">
        <v>58.413000000000004</v>
      </c>
      <c r="D53" s="144">
        <v>49.737000000000002</v>
      </c>
      <c r="E53" s="144">
        <v>63.774000000000001</v>
      </c>
      <c r="F53" s="166">
        <v>39.22997925</v>
      </c>
      <c r="G53" s="167">
        <v>-0.124</v>
      </c>
      <c r="H53" s="167">
        <v>1</v>
      </c>
      <c r="I53" s="144">
        <v>39.22997925</v>
      </c>
      <c r="J53" s="144">
        <v>41.097999999999999</v>
      </c>
      <c r="K53" s="144">
        <v>43.152999999999999</v>
      </c>
      <c r="L53" s="167">
        <v>3.2000000000000001E-2</v>
      </c>
      <c r="M53" s="168">
        <v>1</v>
      </c>
    </row>
    <row r="54" spans="2:13" x14ac:dyDescent="0.35">
      <c r="B54" s="113" t="s">
        <v>63</v>
      </c>
      <c r="C54" s="40">
        <v>27.297000000000001</v>
      </c>
      <c r="D54" s="40">
        <v>26.498999999999999</v>
      </c>
      <c r="E54" s="40">
        <v>26.809000000000001</v>
      </c>
      <c r="F54" s="162">
        <v>13.700263499999998</v>
      </c>
      <c r="G54" s="139">
        <v>-0.20499999999999999</v>
      </c>
      <c r="H54" s="139">
        <v>0.442</v>
      </c>
      <c r="I54" s="40">
        <v>13.700263499999998</v>
      </c>
      <c r="J54" s="40">
        <v>14.353</v>
      </c>
      <c r="K54" s="40">
        <v>15.071</v>
      </c>
      <c r="L54" s="139">
        <v>3.2000000000000001E-2</v>
      </c>
      <c r="M54" s="184">
        <v>0.34899999999999998</v>
      </c>
    </row>
    <row r="55" spans="2:13" x14ac:dyDescent="0.35">
      <c r="B55" s="189" t="s">
        <v>64</v>
      </c>
      <c r="C55" s="40">
        <v>0</v>
      </c>
      <c r="D55" s="40">
        <v>0</v>
      </c>
      <c r="E55" s="40">
        <v>0</v>
      </c>
      <c r="F55" s="162">
        <v>0.13715625000000001</v>
      </c>
      <c r="G55" s="139">
        <v>0</v>
      </c>
      <c r="H55" s="139">
        <v>1E-3</v>
      </c>
      <c r="I55" s="40">
        <v>0.13715625000000001</v>
      </c>
      <c r="J55" s="40">
        <v>0.14299999999999999</v>
      </c>
      <c r="K55" s="40">
        <v>0.15</v>
      </c>
      <c r="L55" s="139">
        <v>0.03</v>
      </c>
      <c r="M55" s="184">
        <v>3.0000000000000001E-3</v>
      </c>
    </row>
    <row r="56" spans="2:13" x14ac:dyDescent="0.35">
      <c r="B56" s="190" t="s">
        <v>65</v>
      </c>
      <c r="C56" s="40">
        <v>19.681000000000001</v>
      </c>
      <c r="D56" s="40">
        <v>8.3689999999999998</v>
      </c>
      <c r="E56" s="40">
        <v>18.600000000000001</v>
      </c>
      <c r="F56" s="162">
        <v>11.4574845</v>
      </c>
      <c r="G56" s="139">
        <v>-0.16500000000000001</v>
      </c>
      <c r="H56" s="139">
        <v>0.27200000000000002</v>
      </c>
      <c r="I56" s="40">
        <v>11.4574845</v>
      </c>
      <c r="J56" s="40">
        <v>12.004</v>
      </c>
      <c r="K56" s="40">
        <v>12.603999999999999</v>
      </c>
      <c r="L56" s="139">
        <v>3.2000000000000001E-2</v>
      </c>
      <c r="M56" s="184">
        <v>0.29199999999999998</v>
      </c>
    </row>
    <row r="57" spans="2:13" x14ac:dyDescent="0.35">
      <c r="B57" s="190" t="s">
        <v>66</v>
      </c>
      <c r="C57" s="40">
        <v>11.435</v>
      </c>
      <c r="D57" s="40">
        <v>14.869</v>
      </c>
      <c r="E57" s="40">
        <v>18.364999999999998</v>
      </c>
      <c r="F57" s="162">
        <v>13.935075000000001</v>
      </c>
      <c r="G57" s="139">
        <v>6.8000000000000005E-2</v>
      </c>
      <c r="H57" s="139">
        <v>0.28399999999999997</v>
      </c>
      <c r="I57" s="40">
        <v>13.935075000000001</v>
      </c>
      <c r="J57" s="40">
        <v>14.598000000000001</v>
      </c>
      <c r="K57" s="40">
        <v>15.327999999999999</v>
      </c>
      <c r="L57" s="139">
        <v>3.2000000000000001E-2</v>
      </c>
      <c r="M57" s="184">
        <v>0.35499999999999998</v>
      </c>
    </row>
    <row r="58" spans="2:13" x14ac:dyDescent="0.35">
      <c r="B58" s="122" t="s">
        <v>67</v>
      </c>
      <c r="C58" s="144">
        <v>58.413000000000004</v>
      </c>
      <c r="D58" s="144">
        <v>49.736999999999995</v>
      </c>
      <c r="E58" s="144">
        <v>63.774000000000001</v>
      </c>
      <c r="F58" s="166">
        <v>39.22997925</v>
      </c>
      <c r="G58" s="167">
        <v>-0.124</v>
      </c>
      <c r="H58" s="167">
        <v>1</v>
      </c>
      <c r="I58" s="144">
        <v>39.22997925</v>
      </c>
      <c r="J58" s="144">
        <v>41.097999999999999</v>
      </c>
      <c r="K58" s="144">
        <v>43.152999999999999</v>
      </c>
      <c r="L58" s="167">
        <v>3.2000000000000001E-2</v>
      </c>
      <c r="M58" s="168">
        <v>1</v>
      </c>
    </row>
    <row r="59" spans="2:13" x14ac:dyDescent="0.35">
      <c r="B59" s="43"/>
      <c r="C59" s="44"/>
      <c r="D59" s="44"/>
      <c r="E59" s="45"/>
      <c r="F59" s="45"/>
      <c r="G59" s="45"/>
      <c r="H59" s="45"/>
      <c r="I59" s="45"/>
      <c r="J59" s="45"/>
      <c r="K59" s="46"/>
      <c r="L59" s="46"/>
      <c r="M59" s="46"/>
    </row>
    <row r="60" spans="2:13" x14ac:dyDescent="0.35"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8"/>
      <c r="M60" s="49"/>
    </row>
    <row r="61" spans="2:13" x14ac:dyDescent="0.35">
      <c r="B61" s="50"/>
      <c r="C61" s="51"/>
      <c r="D61" s="39"/>
      <c r="E61" s="39"/>
      <c r="F61" s="52"/>
      <c r="G61" s="52"/>
      <c r="H61" s="52"/>
      <c r="I61" s="39"/>
      <c r="J61" s="53"/>
      <c r="K61" s="48"/>
      <c r="L61" s="48"/>
      <c r="M61" s="48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7E3E-F087-4C59-B010-7AA918F0329C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13</v>
      </c>
    </row>
    <row r="2" spans="2:21" x14ac:dyDescent="0.35">
      <c r="B2" s="237" t="s">
        <v>68</v>
      </c>
      <c r="C2" s="244"/>
      <c r="D2" s="244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35">
      <c r="B3" s="54"/>
      <c r="C3" s="245" t="s">
        <v>69</v>
      </c>
      <c r="D3" s="246"/>
      <c r="E3" s="55" t="s">
        <v>70</v>
      </c>
      <c r="F3" s="247" t="s">
        <v>132</v>
      </c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56"/>
      <c r="T3" s="248" t="s">
        <v>71</v>
      </c>
      <c r="U3" s="250" t="s">
        <v>72</v>
      </c>
    </row>
    <row r="4" spans="2:21" ht="47.5" x14ac:dyDescent="0.35">
      <c r="B4" s="57"/>
      <c r="C4" s="58" t="s">
        <v>73</v>
      </c>
      <c r="D4" s="59" t="s">
        <v>74</v>
      </c>
      <c r="E4" s="252" t="s">
        <v>75</v>
      </c>
      <c r="F4" s="253"/>
      <c r="G4" s="254"/>
      <c r="H4" s="252" t="s">
        <v>76</v>
      </c>
      <c r="I4" s="253"/>
      <c r="J4" s="254"/>
      <c r="K4" s="252" t="s">
        <v>77</v>
      </c>
      <c r="L4" s="253"/>
      <c r="M4" s="253"/>
      <c r="N4" s="253"/>
      <c r="O4" s="253"/>
      <c r="P4" s="253"/>
      <c r="Q4" s="253"/>
      <c r="R4" s="253"/>
      <c r="S4" s="254"/>
      <c r="T4" s="249"/>
      <c r="U4" s="251"/>
    </row>
    <row r="5" spans="2:21" x14ac:dyDescent="0.35">
      <c r="B5" s="60"/>
      <c r="C5" s="61"/>
      <c r="D5" s="62"/>
      <c r="E5" s="252" t="s">
        <v>8</v>
      </c>
      <c r="F5" s="253"/>
      <c r="G5" s="254"/>
      <c r="H5" s="252" t="s">
        <v>9</v>
      </c>
      <c r="I5" s="253"/>
      <c r="J5" s="254"/>
      <c r="K5" s="252" t="s">
        <v>10</v>
      </c>
      <c r="L5" s="253"/>
      <c r="M5" s="254"/>
      <c r="N5" s="252" t="s">
        <v>11</v>
      </c>
      <c r="O5" s="253"/>
      <c r="P5" s="254"/>
      <c r="Q5" s="252" t="s">
        <v>12</v>
      </c>
      <c r="R5" s="253"/>
      <c r="S5" s="254"/>
      <c r="T5" s="63" t="s">
        <v>22</v>
      </c>
      <c r="U5" s="64"/>
    </row>
    <row r="6" spans="2:21" ht="20" x14ac:dyDescent="0.35">
      <c r="B6" s="65" t="s">
        <v>78</v>
      </c>
      <c r="C6" s="66"/>
      <c r="D6" s="67"/>
      <c r="E6" s="68" t="s">
        <v>79</v>
      </c>
      <c r="F6" s="69" t="s">
        <v>80</v>
      </c>
      <c r="G6" s="70" t="s">
        <v>81</v>
      </c>
      <c r="H6" s="68" t="s">
        <v>79</v>
      </c>
      <c r="I6" s="69" t="s">
        <v>80</v>
      </c>
      <c r="J6" s="70" t="s">
        <v>81</v>
      </c>
      <c r="K6" s="68" t="s">
        <v>79</v>
      </c>
      <c r="L6" s="69" t="s">
        <v>80</v>
      </c>
      <c r="M6" s="70" t="s">
        <v>81</v>
      </c>
      <c r="N6" s="68" t="s">
        <v>79</v>
      </c>
      <c r="O6" s="69" t="s">
        <v>80</v>
      </c>
      <c r="P6" s="70" t="s">
        <v>81</v>
      </c>
      <c r="Q6" s="68" t="s">
        <v>79</v>
      </c>
      <c r="R6" s="69" t="s">
        <v>80</v>
      </c>
      <c r="S6" s="70" t="s">
        <v>81</v>
      </c>
      <c r="T6" s="71" t="s">
        <v>82</v>
      </c>
      <c r="U6" s="72"/>
    </row>
    <row r="7" spans="2:21" x14ac:dyDescent="0.35">
      <c r="B7" s="191" t="s">
        <v>83</v>
      </c>
      <c r="C7" s="192">
        <v>57</v>
      </c>
      <c r="D7" s="193">
        <v>57</v>
      </c>
      <c r="E7" s="194">
        <v>69</v>
      </c>
      <c r="F7" s="195">
        <v>66.846999999999994</v>
      </c>
      <c r="G7" s="196">
        <v>0.96879710144927533</v>
      </c>
      <c r="H7" s="194">
        <v>57</v>
      </c>
      <c r="I7" s="195">
        <v>66.412999999999997</v>
      </c>
      <c r="J7" s="196">
        <v>1.1651403508771929</v>
      </c>
      <c r="K7" s="194">
        <v>57</v>
      </c>
      <c r="L7" s="195">
        <v>73.584000000000003</v>
      </c>
      <c r="M7" s="196">
        <v>1.2909473684210526</v>
      </c>
      <c r="N7" s="194">
        <v>57</v>
      </c>
      <c r="O7" s="195">
        <v>75.92</v>
      </c>
      <c r="P7" s="196">
        <v>1.3319298245614035</v>
      </c>
      <c r="Q7" s="194">
        <v>57</v>
      </c>
      <c r="R7" s="195">
        <v>80.933999999999997</v>
      </c>
      <c r="S7" s="195">
        <v>1.4198947368421053</v>
      </c>
      <c r="T7" s="197">
        <v>0</v>
      </c>
      <c r="U7" s="197">
        <v>0.99999999999999989</v>
      </c>
    </row>
    <row r="8" spans="2:21" x14ac:dyDescent="0.35">
      <c r="B8" s="198" t="s">
        <v>84</v>
      </c>
      <c r="C8" s="199">
        <v>3</v>
      </c>
      <c r="D8" s="199">
        <v>3</v>
      </c>
      <c r="E8" s="200">
        <v>21</v>
      </c>
      <c r="F8" s="201">
        <v>2.9456462034444724</v>
      </c>
      <c r="G8" s="202">
        <v>0.14026886683068915</v>
      </c>
      <c r="H8" s="200">
        <v>3</v>
      </c>
      <c r="I8" s="201">
        <v>0.60199999999999998</v>
      </c>
      <c r="J8" s="202">
        <v>0.20066666666666666</v>
      </c>
      <c r="K8" s="200">
        <v>3</v>
      </c>
      <c r="L8" s="201">
        <v>0.63100000000000001</v>
      </c>
      <c r="M8" s="202">
        <v>0.21033333333333334</v>
      </c>
      <c r="N8" s="200">
        <v>3</v>
      </c>
      <c r="O8" s="201">
        <v>0.66200000000000003</v>
      </c>
      <c r="P8" s="202">
        <v>0.22066666666666668</v>
      </c>
      <c r="Q8" s="203">
        <v>3</v>
      </c>
      <c r="R8" s="201">
        <v>0.69204737793851723</v>
      </c>
      <c r="S8" s="201">
        <v>0.23068245931283907</v>
      </c>
      <c r="T8" s="204">
        <v>0</v>
      </c>
      <c r="U8" s="205">
        <v>5.2631578947368418E-2</v>
      </c>
    </row>
    <row r="9" spans="2:21" x14ac:dyDescent="0.35">
      <c r="B9" s="198" t="s">
        <v>85</v>
      </c>
      <c r="C9" s="206">
        <v>20</v>
      </c>
      <c r="D9" s="206">
        <v>20</v>
      </c>
      <c r="E9" s="207">
        <v>27</v>
      </c>
      <c r="F9" s="208">
        <v>16.919601238652753</v>
      </c>
      <c r="G9" s="209">
        <v>0.62665189772787977</v>
      </c>
      <c r="H9" s="207">
        <v>20</v>
      </c>
      <c r="I9" s="208">
        <v>11.727</v>
      </c>
      <c r="J9" s="209">
        <v>0.58635000000000004</v>
      </c>
      <c r="K9" s="207">
        <v>20</v>
      </c>
      <c r="L9" s="208">
        <v>12.291</v>
      </c>
      <c r="M9" s="209">
        <v>0.61455000000000004</v>
      </c>
      <c r="N9" s="207">
        <v>20</v>
      </c>
      <c r="O9" s="208">
        <v>12.378</v>
      </c>
      <c r="P9" s="209">
        <v>0.61890000000000001</v>
      </c>
      <c r="Q9" s="210">
        <v>20</v>
      </c>
      <c r="R9" s="208">
        <v>13.18026184448463</v>
      </c>
      <c r="S9" s="208">
        <v>0.65901309222423143</v>
      </c>
      <c r="T9" s="211">
        <v>0</v>
      </c>
      <c r="U9" s="212">
        <v>0.35087719298245612</v>
      </c>
    </row>
    <row r="10" spans="2:21" x14ac:dyDescent="0.35">
      <c r="B10" s="198" t="s">
        <v>86</v>
      </c>
      <c r="C10" s="206">
        <v>13</v>
      </c>
      <c r="D10" s="206">
        <v>13</v>
      </c>
      <c r="E10" s="207">
        <v>4</v>
      </c>
      <c r="F10" s="208">
        <v>4.1434137778908973</v>
      </c>
      <c r="G10" s="209">
        <v>1.0358534444727243</v>
      </c>
      <c r="H10" s="207">
        <v>13</v>
      </c>
      <c r="I10" s="208">
        <v>12.238</v>
      </c>
      <c r="J10" s="209">
        <v>0.94138461538461538</v>
      </c>
      <c r="K10" s="207">
        <v>13</v>
      </c>
      <c r="L10" s="208">
        <v>13.872999999999999</v>
      </c>
      <c r="M10" s="209">
        <v>1.0671538461538461</v>
      </c>
      <c r="N10" s="207">
        <v>13</v>
      </c>
      <c r="O10" s="208">
        <v>14.266999999999999</v>
      </c>
      <c r="P10" s="209">
        <v>1.0974615384615385</v>
      </c>
      <c r="Q10" s="210">
        <v>13</v>
      </c>
      <c r="R10" s="208">
        <v>15.855411754068717</v>
      </c>
      <c r="S10" s="208">
        <v>1.2196470580052858</v>
      </c>
      <c r="T10" s="211">
        <v>0</v>
      </c>
      <c r="U10" s="212">
        <v>0.22807017543859648</v>
      </c>
    </row>
    <row r="11" spans="2:21" x14ac:dyDescent="0.35">
      <c r="B11" s="198" t="s">
        <v>87</v>
      </c>
      <c r="C11" s="206">
        <v>15</v>
      </c>
      <c r="D11" s="206">
        <v>15</v>
      </c>
      <c r="E11" s="207">
        <v>15</v>
      </c>
      <c r="F11" s="208">
        <v>29.602780232459487</v>
      </c>
      <c r="G11" s="209">
        <v>1.9735186821639659</v>
      </c>
      <c r="H11" s="207">
        <v>15</v>
      </c>
      <c r="I11" s="208">
        <v>24.350999999999999</v>
      </c>
      <c r="J11" s="209">
        <v>1.6234</v>
      </c>
      <c r="K11" s="207">
        <v>15</v>
      </c>
      <c r="L11" s="208">
        <v>26.568000000000001</v>
      </c>
      <c r="M11" s="209">
        <v>1.7712000000000001</v>
      </c>
      <c r="N11" s="207">
        <v>15</v>
      </c>
      <c r="O11" s="208">
        <v>27.623000000000001</v>
      </c>
      <c r="P11" s="209">
        <v>1.8415333333333335</v>
      </c>
      <c r="Q11" s="210">
        <v>15</v>
      </c>
      <c r="R11" s="208">
        <v>29.159029475587705</v>
      </c>
      <c r="S11" s="208">
        <v>1.9439352983725136</v>
      </c>
      <c r="T11" s="211">
        <v>0</v>
      </c>
      <c r="U11" s="212">
        <v>0.26315789473684209</v>
      </c>
    </row>
    <row r="12" spans="2:21" x14ac:dyDescent="0.35">
      <c r="B12" s="213" t="s">
        <v>88</v>
      </c>
      <c r="C12" s="214">
        <v>6</v>
      </c>
      <c r="D12" s="214">
        <v>6</v>
      </c>
      <c r="E12" s="215">
        <v>2</v>
      </c>
      <c r="F12" s="216">
        <v>13.235558547552388</v>
      </c>
      <c r="G12" s="217">
        <v>6.6177792737761942</v>
      </c>
      <c r="H12" s="215">
        <v>6</v>
      </c>
      <c r="I12" s="216">
        <v>17.495000000000001</v>
      </c>
      <c r="J12" s="217">
        <v>2.9158333333333335</v>
      </c>
      <c r="K12" s="215">
        <v>6</v>
      </c>
      <c r="L12" s="216">
        <v>20.221</v>
      </c>
      <c r="M12" s="217">
        <v>3.3701666666666665</v>
      </c>
      <c r="N12" s="215">
        <v>6</v>
      </c>
      <c r="O12" s="216">
        <v>20.99</v>
      </c>
      <c r="P12" s="217">
        <v>3.4983333333333331</v>
      </c>
      <c r="Q12" s="218">
        <v>6</v>
      </c>
      <c r="R12" s="216">
        <v>22.047249547920433</v>
      </c>
      <c r="S12" s="216">
        <v>3.6745415913200721</v>
      </c>
      <c r="T12" s="219">
        <v>0</v>
      </c>
      <c r="U12" s="220">
        <v>0.10526315789473684</v>
      </c>
    </row>
    <row r="13" spans="2:21" x14ac:dyDescent="0.35">
      <c r="B13" s="92" t="s">
        <v>118</v>
      </c>
      <c r="C13" s="73"/>
      <c r="D13" s="73"/>
      <c r="E13" s="73"/>
      <c r="F13" s="73"/>
      <c r="G13" s="73"/>
      <c r="H13" s="73"/>
      <c r="I13" s="74"/>
      <c r="J13" s="74"/>
      <c r="K13" s="73"/>
      <c r="L13" s="74"/>
      <c r="M13" s="74"/>
      <c r="N13" s="73"/>
      <c r="O13" s="74"/>
      <c r="P13" s="74"/>
      <c r="Q13" s="73"/>
      <c r="R13" s="74"/>
      <c r="S13" s="74"/>
      <c r="T13" s="75"/>
      <c r="U13" s="75"/>
    </row>
    <row r="14" spans="2:21" x14ac:dyDescent="0.35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84F9-090D-4784-A7CB-11D545728AD0}">
  <dimension ref="B1:AB11"/>
  <sheetViews>
    <sheetView showGridLines="0" workbookViewId="0">
      <selection activeCell="O8" sqref="O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13</v>
      </c>
      <c r="AB1">
        <f>SUMPRODUCT(LEN(B2)-LEN(SUBSTITUTE(B2,{1,2,3,4,5,6,7,8,9,0},"")))</f>
        <v>3</v>
      </c>
    </row>
    <row r="2" spans="2:28" x14ac:dyDescent="0.35">
      <c r="B2" s="228" t="s">
        <v>89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28" ht="22" x14ac:dyDescent="0.35">
      <c r="B3" s="1"/>
      <c r="C3" s="2"/>
      <c r="D3" s="3"/>
      <c r="E3" s="229" t="s">
        <v>1</v>
      </c>
      <c r="F3" s="230"/>
      <c r="G3" s="231"/>
      <c r="H3" s="4" t="s">
        <v>2</v>
      </c>
      <c r="I3" s="232" t="s">
        <v>3</v>
      </c>
      <c r="J3" s="233"/>
      <c r="K3" s="233"/>
    </row>
    <row r="4" spans="2:28" ht="22" x14ac:dyDescent="0.35">
      <c r="B4" s="78" t="s">
        <v>4</v>
      </c>
      <c r="C4" s="79" t="s">
        <v>5</v>
      </c>
      <c r="D4" s="79" t="s">
        <v>131</v>
      </c>
      <c r="E4" s="80" t="s">
        <v>6</v>
      </c>
      <c r="F4" s="80" t="s">
        <v>7</v>
      </c>
      <c r="G4" s="80" t="s">
        <v>8</v>
      </c>
      <c r="H4" s="80" t="s">
        <v>9</v>
      </c>
      <c r="I4" s="80" t="s">
        <v>10</v>
      </c>
      <c r="J4" s="80" t="s">
        <v>11</v>
      </c>
      <c r="K4" s="81" t="s">
        <v>12</v>
      </c>
    </row>
    <row r="5" spans="2:28" ht="38" x14ac:dyDescent="0.35">
      <c r="B5" s="84" t="s">
        <v>119</v>
      </c>
      <c r="C5" s="85" t="s">
        <v>90</v>
      </c>
      <c r="D5" s="226" t="s">
        <v>107</v>
      </c>
      <c r="E5" s="86">
        <v>20</v>
      </c>
      <c r="F5" s="86">
        <v>24</v>
      </c>
      <c r="G5" s="86">
        <v>23</v>
      </c>
      <c r="H5" s="86">
        <v>20</v>
      </c>
      <c r="I5" s="86">
        <v>22</v>
      </c>
      <c r="J5" s="86">
        <v>22</v>
      </c>
      <c r="K5" s="87">
        <v>22</v>
      </c>
    </row>
    <row r="6" spans="2:28" ht="47.5" x14ac:dyDescent="0.35">
      <c r="B6" s="84" t="s">
        <v>120</v>
      </c>
      <c r="C6" s="85" t="s">
        <v>90</v>
      </c>
      <c r="D6" s="226"/>
      <c r="E6" s="86">
        <v>8</v>
      </c>
      <c r="F6" s="86">
        <v>6</v>
      </c>
      <c r="G6" s="86">
        <v>10</v>
      </c>
      <c r="H6" s="86">
        <v>6</v>
      </c>
      <c r="I6" s="86">
        <v>6</v>
      </c>
      <c r="J6" s="86">
        <v>6</v>
      </c>
      <c r="K6" s="87">
        <v>6</v>
      </c>
    </row>
    <row r="7" spans="2:28" ht="28.5" x14ac:dyDescent="0.35">
      <c r="B7" s="84" t="s">
        <v>121</v>
      </c>
      <c r="C7" s="85" t="s">
        <v>90</v>
      </c>
      <c r="D7" s="226"/>
      <c r="E7" s="86" t="s">
        <v>122</v>
      </c>
      <c r="F7" s="86">
        <v>21</v>
      </c>
      <c r="G7" s="86">
        <v>17</v>
      </c>
      <c r="H7" s="86">
        <v>20</v>
      </c>
      <c r="I7" s="86">
        <v>20</v>
      </c>
      <c r="J7" s="86">
        <v>20</v>
      </c>
      <c r="K7" s="87">
        <v>20</v>
      </c>
    </row>
    <row r="8" spans="2:28" ht="38" x14ac:dyDescent="0.35">
      <c r="B8" s="84" t="s">
        <v>123</v>
      </c>
      <c r="C8" s="85" t="s">
        <v>91</v>
      </c>
      <c r="D8" s="226"/>
      <c r="E8" s="86">
        <v>6</v>
      </c>
      <c r="F8" s="86">
        <v>12</v>
      </c>
      <c r="G8" s="86">
        <v>8</v>
      </c>
      <c r="H8" s="86">
        <v>8</v>
      </c>
      <c r="I8" s="86">
        <v>8</v>
      </c>
      <c r="J8" s="86">
        <v>8</v>
      </c>
      <c r="K8" s="87">
        <v>8</v>
      </c>
    </row>
    <row r="9" spans="2:28" ht="28.5" x14ac:dyDescent="0.35">
      <c r="B9" s="84" t="s">
        <v>124</v>
      </c>
      <c r="C9" s="85" t="s">
        <v>91</v>
      </c>
      <c r="D9" s="226"/>
      <c r="E9" s="86">
        <v>3</v>
      </c>
      <c r="F9" s="86">
        <v>3</v>
      </c>
      <c r="G9" s="86">
        <v>4</v>
      </c>
      <c r="H9" s="86">
        <v>8</v>
      </c>
      <c r="I9" s="86">
        <v>4</v>
      </c>
      <c r="J9" s="86">
        <v>4</v>
      </c>
      <c r="K9" s="87">
        <v>4</v>
      </c>
    </row>
    <row r="10" spans="2:28" ht="47.5" x14ac:dyDescent="0.35">
      <c r="B10" s="88" t="s">
        <v>125</v>
      </c>
      <c r="C10" s="89" t="s">
        <v>92</v>
      </c>
      <c r="D10" s="89" t="s">
        <v>107</v>
      </c>
      <c r="E10" s="90" t="s">
        <v>114</v>
      </c>
      <c r="F10" s="90" t="s">
        <v>114</v>
      </c>
      <c r="G10" s="90" t="s">
        <v>114</v>
      </c>
      <c r="H10" s="90">
        <v>2</v>
      </c>
      <c r="I10" s="90">
        <v>2</v>
      </c>
      <c r="J10" s="90">
        <v>2</v>
      </c>
      <c r="K10" s="91">
        <v>2</v>
      </c>
    </row>
    <row r="11" spans="2:28" x14ac:dyDescent="0.35">
      <c r="B11" s="223" t="s">
        <v>130</v>
      </c>
      <c r="C11" s="5"/>
      <c r="D11" s="5"/>
      <c r="E11" s="5"/>
      <c r="F11" s="5"/>
      <c r="G11" s="5"/>
      <c r="H11" s="5"/>
      <c r="I11" s="5"/>
      <c r="J11" s="5"/>
      <c r="K11" s="5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E659-104E-4D1D-A02E-30AF0C26F951}">
  <dimension ref="B1:M64"/>
  <sheetViews>
    <sheetView showGridLines="0" workbookViewId="0">
      <selection activeCell="B6" sqref="B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13</v>
      </c>
    </row>
    <row r="2" spans="2:13" x14ac:dyDescent="0.35">
      <c r="B2" s="237" t="s">
        <v>93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13" ht="51" x14ac:dyDescent="0.35">
      <c r="B3" s="7"/>
      <c r="C3" s="8"/>
      <c r="D3" s="9" t="s">
        <v>15</v>
      </c>
      <c r="E3" s="10"/>
      <c r="F3" s="11" t="s">
        <v>16</v>
      </c>
      <c r="G3" s="12" t="s">
        <v>17</v>
      </c>
      <c r="H3" s="12" t="s">
        <v>18</v>
      </c>
      <c r="I3" s="13" t="s">
        <v>19</v>
      </c>
      <c r="J3" s="14"/>
      <c r="K3" s="15"/>
      <c r="L3" s="12" t="s">
        <v>17</v>
      </c>
      <c r="M3" s="16" t="s">
        <v>18</v>
      </c>
    </row>
    <row r="4" spans="2:13" x14ac:dyDescent="0.35">
      <c r="B4" s="94" t="s">
        <v>20</v>
      </c>
      <c r="C4" s="95" t="s">
        <v>6</v>
      </c>
      <c r="D4" s="95" t="s">
        <v>7</v>
      </c>
      <c r="E4" s="95" t="s">
        <v>8</v>
      </c>
      <c r="F4" s="96" t="s">
        <v>9</v>
      </c>
      <c r="G4" s="238" t="s">
        <v>21</v>
      </c>
      <c r="H4" s="239"/>
      <c r="I4" s="95" t="s">
        <v>10</v>
      </c>
      <c r="J4" s="95" t="s">
        <v>11</v>
      </c>
      <c r="K4" s="95" t="s">
        <v>12</v>
      </c>
      <c r="L4" s="238" t="s">
        <v>22</v>
      </c>
      <c r="M4" s="240"/>
    </row>
    <row r="5" spans="2:13" x14ac:dyDescent="0.35">
      <c r="B5" s="97" t="s">
        <v>126</v>
      </c>
      <c r="C5" s="98">
        <v>34.129500056118268</v>
      </c>
      <c r="D5" s="98">
        <v>35.478492243225134</v>
      </c>
      <c r="E5" s="98">
        <v>39.1</v>
      </c>
      <c r="F5" s="99">
        <v>36.348233074303998</v>
      </c>
      <c r="G5" s="100">
        <v>2.1000000000000001E-2</v>
      </c>
      <c r="H5" s="100">
        <v>0.28100000000000003</v>
      </c>
      <c r="I5" s="98">
        <v>38.179015</v>
      </c>
      <c r="J5" s="98">
        <v>39.924999999999997</v>
      </c>
      <c r="K5" s="98">
        <v>41.823</v>
      </c>
      <c r="L5" s="100">
        <v>4.8000000000000001E-2</v>
      </c>
      <c r="M5" s="101">
        <v>0.33300000000000002</v>
      </c>
    </row>
    <row r="6" spans="2:13" x14ac:dyDescent="0.35">
      <c r="B6" s="97" t="s">
        <v>90</v>
      </c>
      <c r="C6" s="98">
        <v>77.806704618561724</v>
      </c>
      <c r="D6" s="98">
        <v>113.73659576</v>
      </c>
      <c r="E6" s="98">
        <v>65.882999999999996</v>
      </c>
      <c r="F6" s="99">
        <v>70.593999999999994</v>
      </c>
      <c r="G6" s="100">
        <v>-3.2000000000000001E-2</v>
      </c>
      <c r="H6" s="100">
        <v>0.623</v>
      </c>
      <c r="I6" s="98">
        <v>57.408999999999999</v>
      </c>
      <c r="J6" s="98">
        <v>57.15</v>
      </c>
      <c r="K6" s="98">
        <v>56.997999999999998</v>
      </c>
      <c r="L6" s="100">
        <v>-6.9000000000000006E-2</v>
      </c>
      <c r="M6" s="102">
        <v>0.51200000000000001</v>
      </c>
    </row>
    <row r="7" spans="2:13" x14ac:dyDescent="0.35">
      <c r="B7" s="97" t="s">
        <v>129</v>
      </c>
      <c r="C7" s="98">
        <v>0</v>
      </c>
      <c r="D7" s="98">
        <v>1.2210000000000001</v>
      </c>
      <c r="E7" s="98">
        <v>1.7250000000000001</v>
      </c>
      <c r="F7" s="99">
        <v>3.2970000000000002</v>
      </c>
      <c r="G7" s="100">
        <v>0</v>
      </c>
      <c r="H7" s="100">
        <v>1.2E-2</v>
      </c>
      <c r="I7" s="98">
        <v>3.8879999999999999</v>
      </c>
      <c r="J7" s="98">
        <v>4.0730000000000004</v>
      </c>
      <c r="K7" s="98">
        <v>4.2629999999999999</v>
      </c>
      <c r="L7" s="100">
        <v>8.8999999999999996E-2</v>
      </c>
      <c r="M7" s="102">
        <v>3.3000000000000002E-2</v>
      </c>
    </row>
    <row r="8" spans="2:13" x14ac:dyDescent="0.35">
      <c r="B8" s="97" t="s">
        <v>91</v>
      </c>
      <c r="C8" s="98">
        <v>2.5</v>
      </c>
      <c r="D8" s="98">
        <v>0.315</v>
      </c>
      <c r="E8" s="98">
        <v>1.6850000000000001</v>
      </c>
      <c r="F8" s="99">
        <v>3.07</v>
      </c>
      <c r="G8" s="100">
        <v>7.0999999999999994E-2</v>
      </c>
      <c r="H8" s="100">
        <v>1.4999999999999999E-2</v>
      </c>
      <c r="I8" s="98">
        <v>4.915</v>
      </c>
      <c r="J8" s="98">
        <v>5.1550000000000002</v>
      </c>
      <c r="K8" s="98">
        <v>5.4059999999999997</v>
      </c>
      <c r="L8" s="100">
        <v>0.20799999999999999</v>
      </c>
      <c r="M8" s="102">
        <v>0.04</v>
      </c>
    </row>
    <row r="9" spans="2:13" x14ac:dyDescent="0.35">
      <c r="B9" s="97" t="s">
        <v>92</v>
      </c>
      <c r="C9" s="98">
        <v>4.3849999999999998</v>
      </c>
      <c r="D9" s="98">
        <v>1.5</v>
      </c>
      <c r="E9" s="98">
        <v>10.198</v>
      </c>
      <c r="F9" s="99">
        <v>18.736999999999998</v>
      </c>
      <c r="G9" s="100">
        <v>0.623</v>
      </c>
      <c r="H9" s="100">
        <v>6.9000000000000006E-2</v>
      </c>
      <c r="I9" s="98">
        <v>6.7789999999999999</v>
      </c>
      <c r="J9" s="98">
        <v>7.0979999999999999</v>
      </c>
      <c r="K9" s="98">
        <v>7.45</v>
      </c>
      <c r="L9" s="100">
        <v>-0.26500000000000001</v>
      </c>
      <c r="M9" s="102">
        <v>8.2000000000000003E-2</v>
      </c>
    </row>
    <row r="10" spans="2:13" x14ac:dyDescent="0.35">
      <c r="B10" s="103" t="s">
        <v>24</v>
      </c>
      <c r="C10" s="104">
        <v>118.82120467468</v>
      </c>
      <c r="D10" s="104">
        <v>152.25108800322514</v>
      </c>
      <c r="E10" s="104">
        <v>118.59100000000001</v>
      </c>
      <c r="F10" s="105">
        <v>132.04623307430398</v>
      </c>
      <c r="G10" s="106">
        <v>3.5999999999999997E-2</v>
      </c>
      <c r="H10" s="107">
        <v>1</v>
      </c>
      <c r="I10" s="104">
        <v>111.17001500000001</v>
      </c>
      <c r="J10" s="104">
        <v>113.401</v>
      </c>
      <c r="K10" s="104">
        <v>115.94000000000001</v>
      </c>
      <c r="L10" s="108">
        <v>-4.2000000000000003E-2</v>
      </c>
      <c r="M10" s="109">
        <v>1</v>
      </c>
    </row>
    <row r="11" spans="2:13" x14ac:dyDescent="0.35"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</row>
    <row r="12" spans="2:13" x14ac:dyDescent="0.35">
      <c r="B12" s="237" t="s">
        <v>94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</row>
    <row r="13" spans="2:13" ht="48.5" x14ac:dyDescent="0.35">
      <c r="B13" s="19" t="s">
        <v>26</v>
      </c>
      <c r="C13" s="20"/>
      <c r="D13" s="21" t="s">
        <v>15</v>
      </c>
      <c r="E13" s="22"/>
      <c r="F13" s="23" t="s">
        <v>16</v>
      </c>
      <c r="G13" s="24" t="s">
        <v>17</v>
      </c>
      <c r="H13" s="24" t="s">
        <v>18</v>
      </c>
      <c r="I13" s="25" t="s">
        <v>19</v>
      </c>
      <c r="J13" s="26"/>
      <c r="K13" s="27"/>
      <c r="L13" s="24" t="s">
        <v>17</v>
      </c>
      <c r="M13" s="28" t="s">
        <v>18</v>
      </c>
    </row>
    <row r="14" spans="2:13" x14ac:dyDescent="0.35">
      <c r="B14" s="29" t="s">
        <v>20</v>
      </c>
      <c r="C14" s="30" t="s">
        <v>6</v>
      </c>
      <c r="D14" s="30" t="s">
        <v>7</v>
      </c>
      <c r="E14" s="30" t="s">
        <v>8</v>
      </c>
      <c r="F14" s="31" t="s">
        <v>9</v>
      </c>
      <c r="G14" s="241" t="s">
        <v>21</v>
      </c>
      <c r="H14" s="242"/>
      <c r="I14" s="30" t="s">
        <v>10</v>
      </c>
      <c r="J14" s="30" t="s">
        <v>11</v>
      </c>
      <c r="K14" s="30" t="s">
        <v>12</v>
      </c>
      <c r="L14" s="241" t="s">
        <v>22</v>
      </c>
      <c r="M14" s="243"/>
    </row>
    <row r="15" spans="2:13" x14ac:dyDescent="0.35">
      <c r="B15" s="32" t="s">
        <v>27</v>
      </c>
      <c r="C15" s="33"/>
      <c r="D15" s="34"/>
      <c r="E15" s="34"/>
      <c r="F15" s="35"/>
      <c r="G15" s="36"/>
      <c r="H15" s="36"/>
      <c r="I15" s="34"/>
      <c r="J15" s="34"/>
      <c r="K15" s="37"/>
      <c r="L15" s="36"/>
      <c r="M15" s="38"/>
    </row>
    <row r="16" spans="2:13" x14ac:dyDescent="0.35">
      <c r="B16" s="32" t="s">
        <v>28</v>
      </c>
      <c r="C16" s="39">
        <v>3.8679999999999999</v>
      </c>
      <c r="D16" s="39">
        <v>5.0599999999999996</v>
      </c>
      <c r="E16" s="39">
        <v>6.7380000000000004</v>
      </c>
      <c r="F16" s="110">
        <v>5.3659999999999997</v>
      </c>
      <c r="G16" s="111">
        <v>0.115</v>
      </c>
      <c r="H16" s="111">
        <v>4.4999999999999998E-2</v>
      </c>
      <c r="I16" s="39">
        <v>5.6189999999999998</v>
      </c>
      <c r="J16" s="39">
        <v>5.8769999999999998</v>
      </c>
      <c r="K16" s="39">
        <v>6.1710000000000003</v>
      </c>
      <c r="L16" s="111">
        <v>4.8000000000000001E-2</v>
      </c>
      <c r="M16" s="112">
        <v>0.05</v>
      </c>
    </row>
    <row r="17" spans="2:13" x14ac:dyDescent="0.35">
      <c r="B17" s="113" t="s">
        <v>29</v>
      </c>
      <c r="C17" s="114">
        <v>3.8679999999999999</v>
      </c>
      <c r="D17" s="115">
        <v>5.0599999999999996</v>
      </c>
      <c r="E17" s="116">
        <v>6.7380000000000004</v>
      </c>
      <c r="F17" s="116">
        <v>5.3659999999999997</v>
      </c>
      <c r="G17" s="117">
        <v>0.115</v>
      </c>
      <c r="H17" s="117">
        <v>4.4999999999999998E-2</v>
      </c>
      <c r="I17" s="115">
        <v>5.6189999999999998</v>
      </c>
      <c r="J17" s="115">
        <v>5.8769999999999998</v>
      </c>
      <c r="K17" s="116">
        <v>6.1710000000000003</v>
      </c>
      <c r="L17" s="117">
        <v>4.8000000000000001E-2</v>
      </c>
      <c r="M17" s="117">
        <v>0.05</v>
      </c>
    </row>
    <row r="18" spans="2:13" x14ac:dyDescent="0.35">
      <c r="B18" s="118" t="s">
        <v>30</v>
      </c>
      <c r="C18" s="39">
        <v>100.816</v>
      </c>
      <c r="D18" s="39">
        <v>123.586</v>
      </c>
      <c r="E18" s="39">
        <v>108.24</v>
      </c>
      <c r="F18" s="119">
        <v>112.52200000000001</v>
      </c>
      <c r="G18" s="120">
        <v>3.6999999999999998E-2</v>
      </c>
      <c r="H18" s="120">
        <v>0.95499999999999996</v>
      </c>
      <c r="I18" s="39">
        <v>105.551</v>
      </c>
      <c r="J18" s="39">
        <v>107.524</v>
      </c>
      <c r="K18" s="39">
        <v>109.76900000000001</v>
      </c>
      <c r="L18" s="120">
        <v>-8.0000000000000002E-3</v>
      </c>
      <c r="M18" s="121">
        <v>0.95</v>
      </c>
    </row>
    <row r="19" spans="2:13" x14ac:dyDescent="0.35">
      <c r="B19" s="122" t="s">
        <v>31</v>
      </c>
      <c r="C19" s="123">
        <v>104.684</v>
      </c>
      <c r="D19" s="123">
        <v>128.64599999999999</v>
      </c>
      <c r="E19" s="124">
        <v>114.97799999999999</v>
      </c>
      <c r="F19" s="124">
        <v>117.88800000000001</v>
      </c>
      <c r="G19" s="125">
        <v>0.04</v>
      </c>
      <c r="H19" s="125">
        <v>1</v>
      </c>
      <c r="I19" s="123">
        <v>111.17</v>
      </c>
      <c r="J19" s="123">
        <v>113.401</v>
      </c>
      <c r="K19" s="124">
        <v>115.94000000000001</v>
      </c>
      <c r="L19" s="125">
        <v>-6.0000000000000001E-3</v>
      </c>
      <c r="M19" s="126">
        <v>1</v>
      </c>
    </row>
    <row r="20" spans="2:13" x14ac:dyDescent="0.35">
      <c r="B20" s="32" t="s">
        <v>32</v>
      </c>
      <c r="C20" s="127"/>
      <c r="D20" s="127"/>
      <c r="E20" s="127"/>
      <c r="F20" s="128"/>
      <c r="G20" s="129"/>
      <c r="H20" s="129"/>
      <c r="I20" s="127"/>
      <c r="J20" s="127"/>
      <c r="K20" s="127"/>
      <c r="L20" s="129"/>
      <c r="M20" s="130"/>
    </row>
    <row r="21" spans="2:13" x14ac:dyDescent="0.35">
      <c r="B21" s="32" t="s">
        <v>33</v>
      </c>
      <c r="C21" s="39">
        <v>54.998921111939694</v>
      </c>
      <c r="D21" s="39">
        <v>56.050088003225142</v>
      </c>
      <c r="E21" s="39">
        <v>59.570999999999998</v>
      </c>
      <c r="F21" s="110">
        <v>60.662233074303998</v>
      </c>
      <c r="G21" s="131">
        <v>3.3000000000000002E-2</v>
      </c>
      <c r="H21" s="131">
        <v>0.44800000000000001</v>
      </c>
      <c r="I21" s="39">
        <v>62.657015000000001</v>
      </c>
      <c r="J21" s="39">
        <v>65.555000000000007</v>
      </c>
      <c r="K21" s="39">
        <v>68.7</v>
      </c>
      <c r="L21" s="131">
        <v>4.2000000000000003E-2</v>
      </c>
      <c r="M21" s="132">
        <v>0.54800000000000004</v>
      </c>
    </row>
    <row r="22" spans="2:13" x14ac:dyDescent="0.35">
      <c r="B22" s="113" t="s">
        <v>34</v>
      </c>
      <c r="C22" s="133">
        <v>35.2014960619397</v>
      </c>
      <c r="D22" s="134">
        <v>36.993728623225138</v>
      </c>
      <c r="E22" s="135">
        <v>34.726999999999997</v>
      </c>
      <c r="F22" s="135">
        <v>38.159999999999997</v>
      </c>
      <c r="G22" s="136">
        <v>2.7E-2</v>
      </c>
      <c r="H22" s="136">
        <v>0.28000000000000003</v>
      </c>
      <c r="I22" s="134">
        <v>42.184015000000002</v>
      </c>
      <c r="J22" s="134">
        <v>44.139000000000003</v>
      </c>
      <c r="K22" s="135">
        <v>46.228999999999999</v>
      </c>
      <c r="L22" s="136">
        <v>6.6000000000000003E-2</v>
      </c>
      <c r="M22" s="136">
        <v>0.36399999999999999</v>
      </c>
    </row>
    <row r="23" spans="2:13" x14ac:dyDescent="0.35">
      <c r="B23" s="113" t="s">
        <v>35</v>
      </c>
      <c r="C23" s="137">
        <v>19.797425049999994</v>
      </c>
      <c r="D23" s="40">
        <v>18.521359380000003</v>
      </c>
      <c r="E23" s="138">
        <v>24.844000000000001</v>
      </c>
      <c r="F23" s="138">
        <v>22.502233074304002</v>
      </c>
      <c r="G23" s="139">
        <v>4.3999999999999997E-2</v>
      </c>
      <c r="H23" s="139">
        <v>0.16700000000000001</v>
      </c>
      <c r="I23" s="40">
        <v>20.472999999999999</v>
      </c>
      <c r="J23" s="40">
        <v>21.416</v>
      </c>
      <c r="K23" s="138">
        <v>22.471</v>
      </c>
      <c r="L23" s="139">
        <v>0</v>
      </c>
      <c r="M23" s="139">
        <v>0.184</v>
      </c>
    </row>
    <row r="24" spans="2:13" x14ac:dyDescent="0.35">
      <c r="B24" s="113" t="s">
        <v>36</v>
      </c>
      <c r="C24" s="140">
        <v>0</v>
      </c>
      <c r="D24" s="141">
        <v>0.53500000000000003</v>
      </c>
      <c r="E24" s="142">
        <v>0</v>
      </c>
      <c r="F24" s="142">
        <v>0</v>
      </c>
      <c r="G24" s="143">
        <v>0</v>
      </c>
      <c r="H24" s="143">
        <v>1E-3</v>
      </c>
      <c r="I24" s="141">
        <v>0</v>
      </c>
      <c r="J24" s="141">
        <v>0</v>
      </c>
      <c r="K24" s="142">
        <v>0</v>
      </c>
      <c r="L24" s="143">
        <v>0</v>
      </c>
      <c r="M24" s="143">
        <v>0</v>
      </c>
    </row>
    <row r="25" spans="2:13" x14ac:dyDescent="0.35">
      <c r="B25" s="32" t="s">
        <v>95</v>
      </c>
      <c r="C25" s="39">
        <v>63.822283562740296</v>
      </c>
      <c r="D25" s="39">
        <v>96.200999999999993</v>
      </c>
      <c r="E25" s="39">
        <v>59.02</v>
      </c>
      <c r="F25" s="110">
        <v>71.384</v>
      </c>
      <c r="G25" s="221">
        <v>3.7999999999999999E-2</v>
      </c>
      <c r="H25" s="221">
        <v>0.55200000000000005</v>
      </c>
      <c r="I25" s="39">
        <v>48.512999999999998</v>
      </c>
      <c r="J25" s="39">
        <v>47.845999999999997</v>
      </c>
      <c r="K25" s="39">
        <v>47.24</v>
      </c>
      <c r="L25" s="221">
        <v>-0.129</v>
      </c>
      <c r="M25" s="222">
        <v>0.45200000000000001</v>
      </c>
    </row>
    <row r="26" spans="2:13" x14ac:dyDescent="0.35">
      <c r="B26" s="122" t="s">
        <v>38</v>
      </c>
      <c r="C26" s="144">
        <v>118.82120467467999</v>
      </c>
      <c r="D26" s="144">
        <v>152.25108800322514</v>
      </c>
      <c r="E26" s="145">
        <v>118.59100000000001</v>
      </c>
      <c r="F26" s="145">
        <v>132.04623307430398</v>
      </c>
      <c r="G26" s="125">
        <v>3.5999999999999997E-2</v>
      </c>
      <c r="H26" s="125">
        <v>1</v>
      </c>
      <c r="I26" s="144">
        <v>111.17001500000001</v>
      </c>
      <c r="J26" s="144">
        <v>113.40100000000001</v>
      </c>
      <c r="K26" s="145">
        <v>115.94</v>
      </c>
      <c r="L26" s="125">
        <v>-4.2000000000000003E-2</v>
      </c>
      <c r="M26" s="126">
        <v>1</v>
      </c>
    </row>
    <row r="27" spans="2:13" x14ac:dyDescent="0.35">
      <c r="B27" s="146" t="s">
        <v>39</v>
      </c>
      <c r="C27" s="147">
        <v>-14.1</v>
      </c>
      <c r="D27" s="147">
        <v>-23.6</v>
      </c>
      <c r="E27" s="148">
        <v>-3.6</v>
      </c>
      <c r="F27" s="148">
        <v>-14.2</v>
      </c>
      <c r="G27" s="149">
        <v>2E-3</v>
      </c>
      <c r="H27" s="149"/>
      <c r="I27" s="147">
        <v>0</v>
      </c>
      <c r="J27" s="147">
        <v>0</v>
      </c>
      <c r="K27" s="148">
        <v>0</v>
      </c>
      <c r="L27" s="149">
        <v>-1</v>
      </c>
      <c r="M27" s="150"/>
    </row>
    <row r="28" spans="2:13" x14ac:dyDescent="0.35">
      <c r="B28" s="32"/>
      <c r="C28" s="40"/>
      <c r="D28" s="40"/>
      <c r="E28" s="40"/>
      <c r="F28" s="40"/>
      <c r="G28" s="151"/>
      <c r="H28" s="151"/>
      <c r="I28" s="40"/>
      <c r="J28" s="40"/>
      <c r="K28" s="40"/>
      <c r="L28" s="151"/>
      <c r="M28" s="41"/>
    </row>
    <row r="29" spans="2:13" x14ac:dyDescent="0.35">
      <c r="B29" s="152" t="s">
        <v>40</v>
      </c>
      <c r="C29" s="153"/>
      <c r="D29" s="153"/>
      <c r="E29" s="153"/>
      <c r="F29" s="153"/>
      <c r="G29" s="154"/>
      <c r="H29" s="154"/>
      <c r="I29" s="153"/>
      <c r="J29" s="153"/>
      <c r="K29" s="153"/>
      <c r="L29" s="154"/>
      <c r="M29" s="154"/>
    </row>
    <row r="30" spans="2:13" x14ac:dyDescent="0.35">
      <c r="B30" s="155" t="s">
        <v>41</v>
      </c>
      <c r="C30" s="156">
        <v>-7.2010000000000076</v>
      </c>
      <c r="D30" s="156">
        <v>-22.802999999999997</v>
      </c>
      <c r="E30" s="156">
        <v>-3.8250000000000028</v>
      </c>
      <c r="F30" s="157">
        <v>-21.981999999999999</v>
      </c>
      <c r="G30" s="158">
        <v>0.45100000000000001</v>
      </c>
      <c r="H30" s="158">
        <v>1</v>
      </c>
      <c r="I30" s="156">
        <v>-1.5000000004761205E-5</v>
      </c>
      <c r="J30" s="156">
        <v>0</v>
      </c>
      <c r="K30" s="159">
        <v>0</v>
      </c>
      <c r="L30" s="158">
        <v>-1</v>
      </c>
      <c r="M30" s="160">
        <v>0</v>
      </c>
    </row>
    <row r="31" spans="2:13" x14ac:dyDescent="0.35">
      <c r="B31" s="161" t="s">
        <v>42</v>
      </c>
      <c r="C31" s="40"/>
      <c r="D31" s="40"/>
      <c r="E31" s="40"/>
      <c r="F31" s="162"/>
      <c r="G31" s="111"/>
      <c r="H31" s="111"/>
      <c r="I31" s="40"/>
      <c r="J31" s="40"/>
      <c r="K31" s="40"/>
      <c r="L31" s="111"/>
      <c r="M31" s="112"/>
    </row>
    <row r="32" spans="2:13" x14ac:dyDescent="0.35">
      <c r="B32" s="161" t="s">
        <v>43</v>
      </c>
      <c r="C32" s="39">
        <v>3.8679999999999999</v>
      </c>
      <c r="D32" s="39">
        <v>5.2240000000000002</v>
      </c>
      <c r="E32" s="39">
        <v>6.7380000000000004</v>
      </c>
      <c r="F32" s="110">
        <v>5.3659999999999997</v>
      </c>
      <c r="G32" s="111">
        <v>0.115</v>
      </c>
      <c r="H32" s="111">
        <v>4.5999999999999999E-2</v>
      </c>
      <c r="I32" s="39">
        <v>5.6189999999999998</v>
      </c>
      <c r="J32" s="39">
        <v>5.8769999999999998</v>
      </c>
      <c r="K32" s="39">
        <v>6.1710000000000003</v>
      </c>
      <c r="L32" s="111">
        <v>4.8000000000000001E-2</v>
      </c>
      <c r="M32" s="112">
        <v>5.0999999999999997E-2</v>
      </c>
    </row>
    <row r="33" spans="2:13" x14ac:dyDescent="0.35">
      <c r="B33" s="163" t="s">
        <v>44</v>
      </c>
      <c r="C33" s="114">
        <v>3.8679999999999999</v>
      </c>
      <c r="D33" s="115">
        <v>5.2240000000000002</v>
      </c>
      <c r="E33" s="115">
        <v>6.7380000000000004</v>
      </c>
      <c r="F33" s="164">
        <v>5.3659999999999997</v>
      </c>
      <c r="G33" s="117">
        <v>0.115</v>
      </c>
      <c r="H33" s="117">
        <v>4.5999999999999999E-2</v>
      </c>
      <c r="I33" s="115">
        <v>5.6189999999999998</v>
      </c>
      <c r="J33" s="115">
        <v>5.8769999999999998</v>
      </c>
      <c r="K33" s="116">
        <v>6.1710000000000003</v>
      </c>
      <c r="L33" s="117">
        <v>4.8000000000000001E-2</v>
      </c>
      <c r="M33" s="117">
        <v>5.0999999999999997E-2</v>
      </c>
    </row>
    <row r="34" spans="2:13" x14ac:dyDescent="0.35">
      <c r="B34" s="161" t="s">
        <v>30</v>
      </c>
      <c r="C34" s="39">
        <v>107.18899999999999</v>
      </c>
      <c r="D34" s="39">
        <v>123.443</v>
      </c>
      <c r="E34" s="39">
        <v>108.24</v>
      </c>
      <c r="F34" s="110">
        <v>104.69799999999999</v>
      </c>
      <c r="G34" s="111">
        <v>-8.0000000000000002E-3</v>
      </c>
      <c r="H34" s="111">
        <v>0.95399999999999996</v>
      </c>
      <c r="I34" s="39">
        <v>105.551</v>
      </c>
      <c r="J34" s="39">
        <v>107.524</v>
      </c>
      <c r="K34" s="39">
        <v>109.76900000000001</v>
      </c>
      <c r="L34" s="111">
        <v>1.6E-2</v>
      </c>
      <c r="M34" s="112">
        <v>0.94899999999999995</v>
      </c>
    </row>
    <row r="35" spans="2:13" ht="19" x14ac:dyDescent="0.35">
      <c r="B35" s="161" t="s">
        <v>45</v>
      </c>
      <c r="C35" s="39">
        <v>6.0000000000000001E-3</v>
      </c>
      <c r="D35" s="39">
        <v>0</v>
      </c>
      <c r="E35" s="39">
        <v>0</v>
      </c>
      <c r="F35" s="110">
        <v>0</v>
      </c>
      <c r="G35" s="111">
        <v>-1</v>
      </c>
      <c r="H35" s="111">
        <v>0</v>
      </c>
      <c r="I35" s="39">
        <v>0</v>
      </c>
      <c r="J35" s="39">
        <v>0</v>
      </c>
      <c r="K35" s="39">
        <v>0</v>
      </c>
      <c r="L35" s="111">
        <v>0</v>
      </c>
      <c r="M35" s="112">
        <v>0</v>
      </c>
    </row>
    <row r="36" spans="2:13" x14ac:dyDescent="0.35">
      <c r="B36" s="165" t="s">
        <v>46</v>
      </c>
      <c r="C36" s="144">
        <v>111.06299999999999</v>
      </c>
      <c r="D36" s="144">
        <v>128.667</v>
      </c>
      <c r="E36" s="144">
        <v>114.97799999999999</v>
      </c>
      <c r="F36" s="166">
        <v>110.06399999999999</v>
      </c>
      <c r="G36" s="167">
        <v>-3.0000000000000001E-3</v>
      </c>
      <c r="H36" s="167">
        <v>1</v>
      </c>
      <c r="I36" s="144">
        <v>111.17</v>
      </c>
      <c r="J36" s="144">
        <v>113.401</v>
      </c>
      <c r="K36" s="145">
        <v>115.94000000000001</v>
      </c>
      <c r="L36" s="167">
        <v>1.7000000000000001E-2</v>
      </c>
      <c r="M36" s="168">
        <v>1</v>
      </c>
    </row>
    <row r="37" spans="2:13" x14ac:dyDescent="0.35">
      <c r="B37" s="169" t="s">
        <v>47</v>
      </c>
      <c r="C37" s="127"/>
      <c r="D37" s="127"/>
      <c r="E37" s="127"/>
      <c r="F37" s="128"/>
      <c r="G37" s="158"/>
      <c r="H37" s="158"/>
      <c r="I37" s="127"/>
      <c r="J37" s="127"/>
      <c r="K37" s="127"/>
      <c r="L37" s="158"/>
      <c r="M37" s="160"/>
    </row>
    <row r="38" spans="2:13" x14ac:dyDescent="0.35">
      <c r="B38" s="161" t="s">
        <v>48</v>
      </c>
      <c r="C38" s="39">
        <v>50.295999999999992</v>
      </c>
      <c r="D38" s="39">
        <v>55.268999999999998</v>
      </c>
      <c r="E38" s="39">
        <v>59.28</v>
      </c>
      <c r="F38" s="110">
        <v>60.661999999999992</v>
      </c>
      <c r="G38" s="111">
        <v>6.4000000000000001E-2</v>
      </c>
      <c r="H38" s="111">
        <v>0.43713693680661181</v>
      </c>
      <c r="I38" s="39">
        <v>62.657015000000001</v>
      </c>
      <c r="J38" s="39">
        <v>65.555000000000007</v>
      </c>
      <c r="K38" s="39">
        <v>68.7</v>
      </c>
      <c r="L38" s="111">
        <v>4.2000000000000003E-2</v>
      </c>
      <c r="M38" s="112">
        <v>0.54800000000000004</v>
      </c>
    </row>
    <row r="39" spans="2:13" x14ac:dyDescent="0.35">
      <c r="B39" s="163" t="s">
        <v>34</v>
      </c>
      <c r="C39" s="133">
        <v>31.035</v>
      </c>
      <c r="D39" s="134">
        <v>36.994</v>
      </c>
      <c r="E39" s="134">
        <v>34.726999999999997</v>
      </c>
      <c r="F39" s="170">
        <v>38.159999999999997</v>
      </c>
      <c r="G39" s="136">
        <v>7.0999999999999994E-2</v>
      </c>
      <c r="H39" s="136">
        <v>0.27200000000000002</v>
      </c>
      <c r="I39" s="134">
        <v>42.184015000000002</v>
      </c>
      <c r="J39" s="134">
        <v>44.139000000000003</v>
      </c>
      <c r="K39" s="135">
        <v>46.228999999999999</v>
      </c>
      <c r="L39" s="136">
        <v>6.6000000000000003E-2</v>
      </c>
      <c r="M39" s="136">
        <v>0.36399999999999999</v>
      </c>
    </row>
    <row r="40" spans="2:13" x14ac:dyDescent="0.35">
      <c r="B40" s="163" t="s">
        <v>35</v>
      </c>
      <c r="C40" s="137">
        <v>19.22</v>
      </c>
      <c r="D40" s="40">
        <v>18.274999999999999</v>
      </c>
      <c r="E40" s="40">
        <v>24.553000000000001</v>
      </c>
      <c r="F40" s="162">
        <v>22.501999999999999</v>
      </c>
      <c r="G40" s="139">
        <v>5.3999999999999999E-2</v>
      </c>
      <c r="H40" s="139">
        <v>0.16500000000000001</v>
      </c>
      <c r="I40" s="40">
        <v>20.472999999999999</v>
      </c>
      <c r="J40" s="40">
        <v>21.416</v>
      </c>
      <c r="K40" s="138">
        <v>22.471</v>
      </c>
      <c r="L40" s="139">
        <v>0</v>
      </c>
      <c r="M40" s="139">
        <v>0.184</v>
      </c>
    </row>
    <row r="41" spans="2:13" x14ac:dyDescent="0.35">
      <c r="B41" s="163" t="s">
        <v>49</v>
      </c>
      <c r="C41" s="140">
        <v>4.1000000000000002E-2</v>
      </c>
      <c r="D41" s="141">
        <v>0</v>
      </c>
      <c r="E41" s="141">
        <v>0</v>
      </c>
      <c r="F41" s="171">
        <v>0</v>
      </c>
      <c r="G41" s="143">
        <v>-1</v>
      </c>
      <c r="H41" s="143">
        <v>0</v>
      </c>
      <c r="I41" s="141">
        <v>0</v>
      </c>
      <c r="J41" s="141">
        <v>0</v>
      </c>
      <c r="K41" s="142">
        <v>0</v>
      </c>
      <c r="L41" s="143">
        <v>0</v>
      </c>
      <c r="M41" s="143">
        <v>0</v>
      </c>
    </row>
    <row r="42" spans="2:13" x14ac:dyDescent="0.35">
      <c r="B42" s="161" t="s">
        <v>95</v>
      </c>
      <c r="C42" s="39">
        <v>67.968000000000004</v>
      </c>
      <c r="D42" s="39">
        <v>96.200999999999993</v>
      </c>
      <c r="E42" s="39">
        <v>59.523000000000003</v>
      </c>
      <c r="F42" s="110">
        <v>71.384</v>
      </c>
      <c r="G42" s="111">
        <v>1.6E-2</v>
      </c>
      <c r="H42" s="111">
        <v>0.56299999999999994</v>
      </c>
      <c r="I42" s="39">
        <v>48.512999999999998</v>
      </c>
      <c r="J42" s="39">
        <v>47.845999999999997</v>
      </c>
      <c r="K42" s="39">
        <v>47.24</v>
      </c>
      <c r="L42" s="111">
        <v>-0.129</v>
      </c>
      <c r="M42" s="112">
        <v>0.45200000000000001</v>
      </c>
    </row>
    <row r="43" spans="2:13" x14ac:dyDescent="0.35">
      <c r="B43" s="165" t="s">
        <v>50</v>
      </c>
      <c r="C43" s="144">
        <v>118.264</v>
      </c>
      <c r="D43" s="144">
        <v>151.47</v>
      </c>
      <c r="E43" s="144">
        <v>118.803</v>
      </c>
      <c r="F43" s="166">
        <v>132.04599999999999</v>
      </c>
      <c r="G43" s="167">
        <v>3.6999999999999998E-2</v>
      </c>
      <c r="H43" s="167">
        <v>1</v>
      </c>
      <c r="I43" s="144">
        <v>111.17001500000001</v>
      </c>
      <c r="J43" s="144">
        <v>113.40100000000001</v>
      </c>
      <c r="K43" s="145">
        <v>115.94</v>
      </c>
      <c r="L43" s="167">
        <v>-4.2000000000000003E-2</v>
      </c>
      <c r="M43" s="168">
        <v>1</v>
      </c>
    </row>
    <row r="44" spans="2:13" ht="19" x14ac:dyDescent="0.35">
      <c r="B44" s="161" t="s">
        <v>51</v>
      </c>
      <c r="C44" s="39">
        <v>-0.66100000000000003</v>
      </c>
      <c r="D44" s="39">
        <v>0</v>
      </c>
      <c r="E44" s="39">
        <v>0</v>
      </c>
      <c r="F44" s="110">
        <v>0</v>
      </c>
      <c r="G44" s="111">
        <v>-1</v>
      </c>
      <c r="H44" s="111">
        <v>0</v>
      </c>
      <c r="I44" s="39">
        <v>0</v>
      </c>
      <c r="J44" s="39">
        <v>0</v>
      </c>
      <c r="K44" s="172">
        <v>0</v>
      </c>
      <c r="L44" s="111">
        <v>0</v>
      </c>
      <c r="M44" s="112">
        <v>0</v>
      </c>
    </row>
    <row r="45" spans="2:13" ht="19" x14ac:dyDescent="0.35">
      <c r="B45" s="163" t="s">
        <v>52</v>
      </c>
      <c r="C45" s="114">
        <v>-0.66100000000000003</v>
      </c>
      <c r="D45" s="115">
        <v>0</v>
      </c>
      <c r="E45" s="115">
        <v>0</v>
      </c>
      <c r="F45" s="164">
        <v>0</v>
      </c>
      <c r="G45" s="117">
        <v>-1</v>
      </c>
      <c r="H45" s="117">
        <v>0</v>
      </c>
      <c r="I45" s="115">
        <v>0</v>
      </c>
      <c r="J45" s="115">
        <v>0</v>
      </c>
      <c r="K45" s="115">
        <v>0</v>
      </c>
      <c r="L45" s="117">
        <v>0</v>
      </c>
      <c r="M45" s="117">
        <v>0</v>
      </c>
    </row>
    <row r="46" spans="2:13" ht="19" x14ac:dyDescent="0.35">
      <c r="B46" s="173" t="s">
        <v>54</v>
      </c>
      <c r="C46" s="174">
        <v>-7.8620000000000072</v>
      </c>
      <c r="D46" s="174">
        <v>-22.802999999999997</v>
      </c>
      <c r="E46" s="174">
        <v>-3.8250000000000028</v>
      </c>
      <c r="F46" s="175">
        <v>-21.981999999999999</v>
      </c>
      <c r="G46" s="176">
        <v>0.40899999999999997</v>
      </c>
      <c r="H46" s="176">
        <v>-0.104</v>
      </c>
      <c r="I46" s="174">
        <v>-1.5000000004761205E-5</v>
      </c>
      <c r="J46" s="174">
        <v>0</v>
      </c>
      <c r="K46" s="177">
        <v>0</v>
      </c>
      <c r="L46" s="176">
        <v>-1</v>
      </c>
      <c r="M46" s="178">
        <v>0</v>
      </c>
    </row>
    <row r="47" spans="2:13" x14ac:dyDescent="0.35">
      <c r="B47" s="32"/>
      <c r="C47" s="40"/>
      <c r="D47" s="40"/>
      <c r="E47" s="40"/>
      <c r="F47" s="40"/>
      <c r="G47" s="179"/>
      <c r="H47" s="179"/>
      <c r="I47" s="40"/>
      <c r="J47" s="40"/>
      <c r="K47" s="40"/>
      <c r="L47" s="179"/>
      <c r="M47" s="179"/>
    </row>
    <row r="48" spans="2:13" x14ac:dyDescent="0.35">
      <c r="B48" s="32" t="s">
        <v>55</v>
      </c>
      <c r="C48" s="40"/>
      <c r="D48" s="40"/>
      <c r="E48" s="40"/>
      <c r="F48" s="40"/>
      <c r="G48" s="42"/>
      <c r="H48" s="42"/>
      <c r="I48" s="40"/>
      <c r="J48" s="40"/>
      <c r="K48" s="40"/>
      <c r="L48" s="42"/>
      <c r="M48" s="42"/>
    </row>
    <row r="49" spans="2:13" x14ac:dyDescent="0.35">
      <c r="B49" s="180" t="s">
        <v>56</v>
      </c>
      <c r="C49" s="127">
        <v>1.9410000000000001</v>
      </c>
      <c r="D49" s="127">
        <v>1.379</v>
      </c>
      <c r="E49" s="127">
        <v>1.452</v>
      </c>
      <c r="F49" s="128">
        <v>1.452</v>
      </c>
      <c r="G49" s="181">
        <v>-9.1999999999999998E-2</v>
      </c>
      <c r="H49" s="181">
        <v>1.4999999999999999E-2</v>
      </c>
      <c r="I49" s="127">
        <v>1.452</v>
      </c>
      <c r="J49" s="127">
        <v>1.452</v>
      </c>
      <c r="K49" s="127">
        <v>1.452</v>
      </c>
      <c r="L49" s="181">
        <v>0</v>
      </c>
      <c r="M49" s="182">
        <v>1.7000000000000001E-2</v>
      </c>
    </row>
    <row r="50" spans="2:13" x14ac:dyDescent="0.35">
      <c r="B50" s="183" t="s">
        <v>57</v>
      </c>
      <c r="C50" s="40"/>
      <c r="D50" s="40"/>
      <c r="E50" s="40"/>
      <c r="F50" s="162"/>
      <c r="G50" s="139"/>
      <c r="H50" s="139"/>
      <c r="I50" s="40"/>
      <c r="J50" s="40"/>
      <c r="K50" s="40"/>
      <c r="L50" s="139"/>
      <c r="M50" s="184"/>
    </row>
    <row r="51" spans="2:13" x14ac:dyDescent="0.35">
      <c r="B51" s="183" t="s">
        <v>58</v>
      </c>
      <c r="C51" s="185">
        <v>-0.66100000000000003</v>
      </c>
      <c r="D51" s="186">
        <v>0</v>
      </c>
      <c r="E51" s="186">
        <v>0</v>
      </c>
      <c r="F51" s="187">
        <v>0</v>
      </c>
      <c r="G51" s="188">
        <v>-1</v>
      </c>
      <c r="H51" s="188">
        <v>0</v>
      </c>
      <c r="I51" s="186">
        <v>0</v>
      </c>
      <c r="J51" s="186">
        <v>0</v>
      </c>
      <c r="K51" s="186">
        <v>0</v>
      </c>
      <c r="L51" s="188">
        <v>0</v>
      </c>
      <c r="M51" s="188">
        <v>0</v>
      </c>
    </row>
    <row r="52" spans="2:13" x14ac:dyDescent="0.35">
      <c r="B52" s="113" t="s">
        <v>60</v>
      </c>
      <c r="C52" s="40">
        <v>2.4409999999999998</v>
      </c>
      <c r="D52" s="40">
        <v>1.008</v>
      </c>
      <c r="E52" s="40">
        <v>0.97</v>
      </c>
      <c r="F52" s="162">
        <v>0.97</v>
      </c>
      <c r="G52" s="139">
        <v>-0.26500000000000001</v>
      </c>
      <c r="H52" s="139">
        <v>1.2999999999999999E-2</v>
      </c>
      <c r="I52" s="40">
        <v>0.97</v>
      </c>
      <c r="J52" s="40">
        <v>0.97</v>
      </c>
      <c r="K52" s="40">
        <v>0.97</v>
      </c>
      <c r="L52" s="139">
        <v>0</v>
      </c>
      <c r="M52" s="184">
        <v>1.0999999999999999E-2</v>
      </c>
    </row>
    <row r="53" spans="2:13" x14ac:dyDescent="0.35">
      <c r="B53" s="113" t="s">
        <v>61</v>
      </c>
      <c r="C53" s="40">
        <v>133.761</v>
      </c>
      <c r="D53" s="40">
        <v>97.411000000000001</v>
      </c>
      <c r="E53" s="40">
        <v>82.917000000000002</v>
      </c>
      <c r="F53" s="162">
        <v>82.917000000000002</v>
      </c>
      <c r="G53" s="139">
        <v>-0.14699999999999999</v>
      </c>
      <c r="H53" s="139">
        <v>0.97199999999999998</v>
      </c>
      <c r="I53" s="40">
        <v>82.917000000000002</v>
      </c>
      <c r="J53" s="40">
        <v>82.917000000000002</v>
      </c>
      <c r="K53" s="40">
        <v>82.917000000000002</v>
      </c>
      <c r="L53" s="139">
        <v>0</v>
      </c>
      <c r="M53" s="184">
        <v>0.97199999999999998</v>
      </c>
    </row>
    <row r="54" spans="2:13" x14ac:dyDescent="0.35">
      <c r="B54" s="122" t="s">
        <v>62</v>
      </c>
      <c r="C54" s="144">
        <v>138.143</v>
      </c>
      <c r="D54" s="144">
        <v>99.798000000000002</v>
      </c>
      <c r="E54" s="144">
        <v>85.338999999999999</v>
      </c>
      <c r="F54" s="166">
        <v>85.338999999999999</v>
      </c>
      <c r="G54" s="167">
        <v>-0.14799999999999999</v>
      </c>
      <c r="H54" s="167">
        <v>1</v>
      </c>
      <c r="I54" s="144">
        <v>85.338999999999999</v>
      </c>
      <c r="J54" s="144">
        <v>85.338999999999999</v>
      </c>
      <c r="K54" s="144">
        <v>85.338999999999999</v>
      </c>
      <c r="L54" s="167">
        <v>0</v>
      </c>
      <c r="M54" s="168">
        <v>1</v>
      </c>
    </row>
    <row r="55" spans="2:13" x14ac:dyDescent="0.35">
      <c r="B55" s="113" t="s">
        <v>63</v>
      </c>
      <c r="C55" s="40">
        <v>94.144999999999996</v>
      </c>
      <c r="D55" s="40">
        <v>0</v>
      </c>
      <c r="E55" s="40">
        <v>0</v>
      </c>
      <c r="F55" s="162">
        <v>0</v>
      </c>
      <c r="G55" s="139">
        <v>-1</v>
      </c>
      <c r="H55" s="139">
        <v>0.17</v>
      </c>
      <c r="I55" s="40">
        <v>0</v>
      </c>
      <c r="J55" s="40">
        <v>0</v>
      </c>
      <c r="K55" s="40">
        <v>0</v>
      </c>
      <c r="L55" s="139">
        <v>0</v>
      </c>
      <c r="M55" s="184">
        <v>0</v>
      </c>
    </row>
    <row r="56" spans="2:13" x14ac:dyDescent="0.35">
      <c r="B56" s="190" t="s">
        <v>96</v>
      </c>
      <c r="C56" s="40">
        <v>0</v>
      </c>
      <c r="D56" s="40">
        <v>70.143000000000001</v>
      </c>
      <c r="E56" s="40">
        <v>65.92</v>
      </c>
      <c r="F56" s="162">
        <v>65.92</v>
      </c>
      <c r="G56" s="139">
        <v>0</v>
      </c>
      <c r="H56" s="139">
        <v>0.56200000000000006</v>
      </c>
      <c r="I56" s="40">
        <v>65.92</v>
      </c>
      <c r="J56" s="40">
        <v>65.92</v>
      </c>
      <c r="K56" s="40">
        <v>65.92</v>
      </c>
      <c r="L56" s="139">
        <v>0</v>
      </c>
      <c r="M56" s="184">
        <v>0.77200000000000002</v>
      </c>
    </row>
    <row r="57" spans="2:13" x14ac:dyDescent="0.35">
      <c r="B57" s="190" t="s">
        <v>97</v>
      </c>
      <c r="C57" s="40">
        <v>38.238</v>
      </c>
      <c r="D57" s="40">
        <v>18.54</v>
      </c>
      <c r="E57" s="40">
        <v>13.507999999999999</v>
      </c>
      <c r="F57" s="162">
        <v>13.507999999999999</v>
      </c>
      <c r="G57" s="139">
        <v>-0.29299999999999998</v>
      </c>
      <c r="H57" s="139">
        <v>0.19500000000000001</v>
      </c>
      <c r="I57" s="40">
        <v>13.507999999999999</v>
      </c>
      <c r="J57" s="40">
        <v>13.507999999999999</v>
      </c>
      <c r="K57" s="40">
        <v>13.507999999999999</v>
      </c>
      <c r="L57" s="139">
        <v>0</v>
      </c>
      <c r="M57" s="184">
        <v>0.158</v>
      </c>
    </row>
    <row r="58" spans="2:13" x14ac:dyDescent="0.35">
      <c r="B58" s="190" t="s">
        <v>98</v>
      </c>
      <c r="C58" s="40">
        <v>1.7999999999999999E-2</v>
      </c>
      <c r="D58" s="40">
        <v>3.3000000000000002E-2</v>
      </c>
      <c r="E58" s="40">
        <v>0</v>
      </c>
      <c r="F58" s="162">
        <v>0</v>
      </c>
      <c r="G58" s="139">
        <v>-1</v>
      </c>
      <c r="H58" s="139">
        <v>0</v>
      </c>
      <c r="I58" s="40">
        <v>0</v>
      </c>
      <c r="J58" s="40">
        <v>0</v>
      </c>
      <c r="K58" s="40">
        <v>0</v>
      </c>
      <c r="L58" s="139">
        <v>0</v>
      </c>
      <c r="M58" s="184">
        <v>0</v>
      </c>
    </row>
    <row r="59" spans="2:13" x14ac:dyDescent="0.35">
      <c r="B59" s="190" t="s">
        <v>65</v>
      </c>
      <c r="C59" s="40">
        <v>3.8889999999999998</v>
      </c>
      <c r="D59" s="40">
        <v>8.9890000000000008</v>
      </c>
      <c r="E59" s="40">
        <v>3.8010000000000002</v>
      </c>
      <c r="F59" s="162">
        <v>3.8010000000000002</v>
      </c>
      <c r="G59" s="139">
        <v>-8.0000000000000002E-3</v>
      </c>
      <c r="H59" s="139">
        <v>5.1999999999999998E-2</v>
      </c>
      <c r="I59" s="40">
        <v>3.8010000000000002</v>
      </c>
      <c r="J59" s="40">
        <v>3.8010000000000002</v>
      </c>
      <c r="K59" s="40">
        <v>3.8010000000000002</v>
      </c>
      <c r="L59" s="139">
        <v>0</v>
      </c>
      <c r="M59" s="184">
        <v>4.4999999999999998E-2</v>
      </c>
    </row>
    <row r="60" spans="2:13" x14ac:dyDescent="0.35">
      <c r="B60" s="190" t="s">
        <v>66</v>
      </c>
      <c r="C60" s="40">
        <v>1.8520000000000001</v>
      </c>
      <c r="D60" s="40">
        <v>2.093</v>
      </c>
      <c r="E60" s="40">
        <v>2.11</v>
      </c>
      <c r="F60" s="162">
        <v>2.11</v>
      </c>
      <c r="G60" s="139">
        <v>4.3999999999999997E-2</v>
      </c>
      <c r="H60" s="139">
        <v>2.1000000000000001E-2</v>
      </c>
      <c r="I60" s="40">
        <v>2.11</v>
      </c>
      <c r="J60" s="40">
        <v>2.11</v>
      </c>
      <c r="K60" s="40">
        <v>2.11</v>
      </c>
      <c r="L60" s="139">
        <v>0</v>
      </c>
      <c r="M60" s="184">
        <v>2.5000000000000001E-2</v>
      </c>
    </row>
    <row r="61" spans="2:13" x14ac:dyDescent="0.35">
      <c r="B61" s="122" t="s">
        <v>67</v>
      </c>
      <c r="C61" s="144">
        <v>138.142</v>
      </c>
      <c r="D61" s="144">
        <v>99.798000000000002</v>
      </c>
      <c r="E61" s="144">
        <v>85.338999999999999</v>
      </c>
      <c r="F61" s="166">
        <v>85.338999999999999</v>
      </c>
      <c r="G61" s="167">
        <v>-0.14799999999999999</v>
      </c>
      <c r="H61" s="167">
        <v>1</v>
      </c>
      <c r="I61" s="144">
        <v>85.338999999999999</v>
      </c>
      <c r="J61" s="144">
        <v>85.338999999999999</v>
      </c>
      <c r="K61" s="144">
        <v>85.338999999999999</v>
      </c>
      <c r="L61" s="167">
        <v>0</v>
      </c>
      <c r="M61" s="168">
        <v>1</v>
      </c>
    </row>
    <row r="62" spans="2:13" x14ac:dyDescent="0.35">
      <c r="B62" s="43"/>
      <c r="C62" s="44"/>
      <c r="D62" s="44"/>
      <c r="E62" s="45"/>
      <c r="F62" s="45"/>
      <c r="G62" s="45"/>
      <c r="H62" s="45"/>
      <c r="I62" s="45"/>
      <c r="J62" s="45"/>
      <c r="K62" s="46"/>
      <c r="L62" s="46"/>
      <c r="M62" s="46"/>
    </row>
    <row r="63" spans="2:13" x14ac:dyDescent="0.35"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9"/>
    </row>
    <row r="64" spans="2:13" x14ac:dyDescent="0.35">
      <c r="B64" s="50"/>
      <c r="C64" s="51"/>
      <c r="D64" s="39"/>
      <c r="E64" s="39"/>
      <c r="F64" s="52"/>
      <c r="G64" s="52"/>
      <c r="H64" s="52"/>
      <c r="I64" s="39"/>
      <c r="J64" s="53"/>
      <c r="K64" s="48"/>
      <c r="L64" s="48"/>
      <c r="M64" s="4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30D8-DAA7-4CFA-AB49-DA518355AA3A}">
  <dimension ref="B1:U11"/>
  <sheetViews>
    <sheetView showGridLines="0" tabSelected="1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13</v>
      </c>
    </row>
    <row r="2" spans="2:21" x14ac:dyDescent="0.35">
      <c r="B2" s="237" t="s">
        <v>99</v>
      </c>
      <c r="C2" s="244"/>
      <c r="D2" s="244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35">
      <c r="B3" s="54"/>
      <c r="C3" s="245" t="s">
        <v>69</v>
      </c>
      <c r="D3" s="246"/>
      <c r="E3" s="55" t="s">
        <v>70</v>
      </c>
      <c r="F3" s="247" t="s">
        <v>132</v>
      </c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56"/>
      <c r="T3" s="248" t="s">
        <v>71</v>
      </c>
      <c r="U3" s="250" t="s">
        <v>72</v>
      </c>
    </row>
    <row r="4" spans="2:21" ht="47.5" x14ac:dyDescent="0.35">
      <c r="B4" s="57"/>
      <c r="C4" s="58" t="s">
        <v>73</v>
      </c>
      <c r="D4" s="59" t="s">
        <v>74</v>
      </c>
      <c r="E4" s="252" t="s">
        <v>75</v>
      </c>
      <c r="F4" s="253"/>
      <c r="G4" s="254"/>
      <c r="H4" s="252" t="s">
        <v>76</v>
      </c>
      <c r="I4" s="253"/>
      <c r="J4" s="254"/>
      <c r="K4" s="252" t="s">
        <v>77</v>
      </c>
      <c r="L4" s="253"/>
      <c r="M4" s="253"/>
      <c r="N4" s="253"/>
      <c r="O4" s="253"/>
      <c r="P4" s="253"/>
      <c r="Q4" s="253"/>
      <c r="R4" s="253"/>
      <c r="S4" s="254"/>
      <c r="T4" s="249"/>
      <c r="U4" s="251"/>
    </row>
    <row r="5" spans="2:21" x14ac:dyDescent="0.35">
      <c r="B5" s="60"/>
      <c r="C5" s="61"/>
      <c r="D5" s="62"/>
      <c r="E5" s="252" t="s">
        <v>8</v>
      </c>
      <c r="F5" s="253"/>
      <c r="G5" s="254"/>
      <c r="H5" s="252" t="s">
        <v>9</v>
      </c>
      <c r="I5" s="253"/>
      <c r="J5" s="254"/>
      <c r="K5" s="252" t="s">
        <v>10</v>
      </c>
      <c r="L5" s="253"/>
      <c r="M5" s="254"/>
      <c r="N5" s="252" t="s">
        <v>11</v>
      </c>
      <c r="O5" s="253"/>
      <c r="P5" s="254"/>
      <c r="Q5" s="252" t="s">
        <v>12</v>
      </c>
      <c r="R5" s="253"/>
      <c r="S5" s="254"/>
      <c r="T5" s="63" t="s">
        <v>22</v>
      </c>
      <c r="U5" s="64"/>
    </row>
    <row r="6" spans="2:21" ht="20" x14ac:dyDescent="0.35">
      <c r="B6" s="65" t="s">
        <v>100</v>
      </c>
      <c r="C6" s="66"/>
      <c r="D6" s="67"/>
      <c r="E6" s="68" t="s">
        <v>79</v>
      </c>
      <c r="F6" s="69" t="s">
        <v>80</v>
      </c>
      <c r="G6" s="70" t="s">
        <v>81</v>
      </c>
      <c r="H6" s="68" t="s">
        <v>79</v>
      </c>
      <c r="I6" s="69" t="s">
        <v>80</v>
      </c>
      <c r="J6" s="70" t="s">
        <v>81</v>
      </c>
      <c r="K6" s="68" t="s">
        <v>79</v>
      </c>
      <c r="L6" s="69" t="s">
        <v>80</v>
      </c>
      <c r="M6" s="70" t="s">
        <v>81</v>
      </c>
      <c r="N6" s="68" t="s">
        <v>79</v>
      </c>
      <c r="O6" s="69" t="s">
        <v>80</v>
      </c>
      <c r="P6" s="70" t="s">
        <v>81</v>
      </c>
      <c r="Q6" s="68" t="s">
        <v>79</v>
      </c>
      <c r="R6" s="69" t="s">
        <v>80</v>
      </c>
      <c r="S6" s="70" t="s">
        <v>81</v>
      </c>
      <c r="T6" s="71" t="s">
        <v>82</v>
      </c>
      <c r="U6" s="72"/>
    </row>
    <row r="7" spans="2:21" x14ac:dyDescent="0.35">
      <c r="B7" s="191" t="s">
        <v>83</v>
      </c>
      <c r="C7" s="192">
        <v>44</v>
      </c>
      <c r="D7" s="193">
        <v>55</v>
      </c>
      <c r="E7" s="194">
        <v>34</v>
      </c>
      <c r="F7" s="195">
        <v>34.726999999999997</v>
      </c>
      <c r="G7" s="196">
        <v>1.0213823529411763</v>
      </c>
      <c r="H7" s="194">
        <v>38</v>
      </c>
      <c r="I7" s="195">
        <v>38.159999999999997</v>
      </c>
      <c r="J7" s="196">
        <v>1.0042105263157894</v>
      </c>
      <c r="K7" s="194">
        <v>45</v>
      </c>
      <c r="L7" s="195">
        <v>42.183999999999997</v>
      </c>
      <c r="M7" s="196">
        <v>0.93742222222222216</v>
      </c>
      <c r="N7" s="194">
        <v>45</v>
      </c>
      <c r="O7" s="195">
        <v>44.139176257393814</v>
      </c>
      <c r="P7" s="196">
        <v>0.98087058349764034</v>
      </c>
      <c r="Q7" s="194">
        <v>45</v>
      </c>
      <c r="R7" s="195">
        <v>46.228685070263502</v>
      </c>
      <c r="S7" s="195">
        <v>1.0273041126725222</v>
      </c>
      <c r="T7" s="197">
        <v>5.7977193199246768E-2</v>
      </c>
      <c r="U7" s="197">
        <v>1</v>
      </c>
    </row>
    <row r="8" spans="2:21" x14ac:dyDescent="0.35">
      <c r="B8" s="198" t="s">
        <v>85</v>
      </c>
      <c r="C8" s="199">
        <v>29</v>
      </c>
      <c r="D8" s="199">
        <v>39</v>
      </c>
      <c r="E8" s="200">
        <v>21</v>
      </c>
      <c r="F8" s="201">
        <v>14.836948273288959</v>
      </c>
      <c r="G8" s="202">
        <v>0.70652134634709329</v>
      </c>
      <c r="H8" s="200">
        <v>25</v>
      </c>
      <c r="I8" s="201">
        <v>18.254805257640513</v>
      </c>
      <c r="J8" s="202">
        <v>0.73019221030562054</v>
      </c>
      <c r="K8" s="200">
        <v>29</v>
      </c>
      <c r="L8" s="201">
        <v>18.081568564715294</v>
      </c>
      <c r="M8" s="202">
        <v>0.62350236430052741</v>
      </c>
      <c r="N8" s="200">
        <v>29</v>
      </c>
      <c r="O8" s="201">
        <v>19.387559902913839</v>
      </c>
      <c r="P8" s="202">
        <v>0.66853654837633925</v>
      </c>
      <c r="Q8" s="203">
        <v>29</v>
      </c>
      <c r="R8" s="201">
        <v>20.327725758592148</v>
      </c>
      <c r="S8" s="201">
        <v>0.7009560606411086</v>
      </c>
      <c r="T8" s="204">
        <v>5.0717574498580165E-2</v>
      </c>
      <c r="U8" s="205">
        <v>0.64780701754385961</v>
      </c>
    </row>
    <row r="9" spans="2:21" x14ac:dyDescent="0.35">
      <c r="B9" s="198" t="s">
        <v>87</v>
      </c>
      <c r="C9" s="214">
        <v>15</v>
      </c>
      <c r="D9" s="214">
        <v>16</v>
      </c>
      <c r="E9" s="215">
        <v>13</v>
      </c>
      <c r="F9" s="216">
        <v>19.890051726711039</v>
      </c>
      <c r="G9" s="217">
        <v>1.5300039789777722</v>
      </c>
      <c r="H9" s="215">
        <v>13</v>
      </c>
      <c r="I9" s="216">
        <v>19.905194742359487</v>
      </c>
      <c r="J9" s="217">
        <v>1.5311688263353451</v>
      </c>
      <c r="K9" s="215">
        <v>16</v>
      </c>
      <c r="L9" s="216">
        <v>24.102431435284707</v>
      </c>
      <c r="M9" s="217">
        <v>1.5064019647052942</v>
      </c>
      <c r="N9" s="215">
        <v>16</v>
      </c>
      <c r="O9" s="216">
        <v>24.751616354479971</v>
      </c>
      <c r="P9" s="217">
        <v>1.5469760221549982</v>
      </c>
      <c r="Q9" s="218">
        <v>16</v>
      </c>
      <c r="R9" s="216">
        <v>25.900959311671354</v>
      </c>
      <c r="S9" s="216">
        <v>1.6188099569794596</v>
      </c>
      <c r="T9" s="219">
        <v>7.1664579674248774E-2</v>
      </c>
      <c r="U9" s="220">
        <v>0.35219298245614039</v>
      </c>
    </row>
    <row r="10" spans="2:21" x14ac:dyDescent="0.35">
      <c r="B10" s="255" t="s">
        <v>118</v>
      </c>
      <c r="C10" s="73"/>
      <c r="D10" s="73"/>
      <c r="E10" s="73"/>
      <c r="F10" s="73"/>
      <c r="G10" s="73"/>
      <c r="H10" s="73"/>
      <c r="I10" s="74"/>
      <c r="J10" s="74"/>
      <c r="K10" s="73"/>
      <c r="L10" s="74"/>
      <c r="M10" s="74"/>
      <c r="N10" s="73"/>
      <c r="O10" s="74"/>
      <c r="P10" s="74"/>
      <c r="Q10" s="73"/>
      <c r="R10" s="74"/>
      <c r="S10" s="74"/>
      <c r="T10" s="75"/>
      <c r="U10" s="75"/>
    </row>
    <row r="11" spans="2:21" x14ac:dyDescent="0.35"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206DB3-CC1F-420E-A255-AB16C080C37A}"/>
</file>

<file path=customXml/itemProps2.xml><?xml version="1.0" encoding="utf-8"?>
<ds:datastoreItem xmlns:ds="http://schemas.openxmlformats.org/officeDocument/2006/customXml" ds:itemID="{4154E958-93C8-4F15-9A7E-9FF9070C5B0F}"/>
</file>

<file path=customXml/itemProps3.xml><?xml version="1.0" encoding="utf-8"?>
<ds:datastoreItem xmlns:ds="http://schemas.openxmlformats.org/officeDocument/2006/customXml" ds:itemID="{270AC696-CFE4-48DE-A0DD-5C4EB4857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BrandSAPerfom</vt:lpstr>
      <vt:lpstr>BrandSAFinancial</vt:lpstr>
      <vt:lpstr>BrandSAPersonnel</vt:lpstr>
      <vt:lpstr>MDDAPerfom</vt:lpstr>
      <vt:lpstr>MDDAFinancial</vt:lpstr>
      <vt:lpstr>MDDAPersonnel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2025-02-16T16:05:50Z</dcterms:created>
  <dcterms:modified xsi:type="dcterms:W3CDTF">2025-02-17T18:40:59Z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